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од норматив" sheetId="1" r:id="rId1"/>
    <sheet name="разбивка по СМО" sheetId="2" r:id="rId2"/>
    <sheet name="Лист3" sheetId="3" r:id="rId3"/>
  </sheets>
  <definedNames>
    <definedName name="_xlnm.Print_Titles" localSheetId="1">'разбивка по СМО'!$4:$4</definedName>
  </definedNames>
  <calcPr calcId="124519"/>
</workbook>
</file>

<file path=xl/calcChain.xml><?xml version="1.0" encoding="utf-8"?>
<calcChain xmlns="http://schemas.openxmlformats.org/spreadsheetml/2006/main">
  <c r="D69" i="2"/>
  <c r="E69"/>
  <c r="F69"/>
  <c r="G69"/>
  <c r="H69"/>
  <c r="I69"/>
  <c r="C69"/>
  <c r="J69"/>
</calcChain>
</file>

<file path=xl/sharedStrings.xml><?xml version="1.0" encoding="utf-8"?>
<sst xmlns="http://schemas.openxmlformats.org/spreadsheetml/2006/main" count="199" uniqueCount="133">
  <si>
    <r>
      <t>Приложение № 16/</t>
    </r>
    <r>
      <rPr>
        <sz val="11"/>
        <color rgb="FFFF0000"/>
        <rFont val="Times New Roman"/>
        <family val="1"/>
        <charset val="204"/>
      </rPr>
      <t>август-декабрь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2015 год</t>
    </r>
  </si>
  <si>
    <r>
      <t xml:space="preserve">Подушевые нормативы финансирования для оплаты скорой медицинской помощи в Санкт-Петербурге и тариф за за вызов скорой медицинской помощи </t>
    </r>
    <r>
      <rPr>
        <b/>
        <sz val="12"/>
        <color rgb="FFFF0000"/>
        <rFont val="Times New Roman"/>
        <family val="1"/>
        <charset val="204"/>
      </rPr>
      <t>с 01.08.2015 по 31.12.2015</t>
    </r>
    <r>
      <rPr>
        <b/>
        <sz val="12"/>
        <rFont val="Times New Roman"/>
        <family val="1"/>
        <charset val="204"/>
      </rPr>
      <t xml:space="preserve"> и перечень медицинских организаций, оказывающих скорую медицинскую помощь</t>
    </r>
  </si>
  <si>
    <t xml:space="preserve">Средний размер финансового обеспечения скорой медицинской помощи в расчете на одно застрахованное лицо </t>
  </si>
  <si>
    <t>873,47 руб.</t>
  </si>
  <si>
    <t>Наименование медицинской организации, оказывающей скорую медицинскую помощь</t>
  </si>
  <si>
    <t>Среднемес. объем финанс.янв.-дек</t>
  </si>
  <si>
    <t>Коэффициент транспорта</t>
  </si>
  <si>
    <t>Коэффициент управления</t>
  </si>
  <si>
    <t>Подушевой норматив финансирования, руб.</t>
  </si>
  <si>
    <t>Всего финансирования в год, руб.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</si>
  <si>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</si>
  <si>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</si>
  <si>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</si>
  <si>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</si>
  <si>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</si>
  <si>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</si>
  <si>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</si>
  <si>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</si>
  <si>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</si>
  <si>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</si>
  <si>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</si>
  <si>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</si>
  <si>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</si>
  <si>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</si>
  <si>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</si>
  <si>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</si>
  <si>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</si>
  <si>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</si>
  <si>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</si>
  <si>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</si>
  <si>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</si>
  <si>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</si>
  <si>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</si>
  <si>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</si>
  <si>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</si>
  <si>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</si>
  <si>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</si>
  <si>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</si>
  <si>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</si>
  <si>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</si>
  <si>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</si>
  <si>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</si>
  <si>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</si>
  <si>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</si>
  <si>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</si>
  <si>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</si>
  <si>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</si>
  <si>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</si>
  <si>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</si>
  <si>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</si>
  <si>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</si>
  <si>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</si>
  <si>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</si>
  <si>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</si>
  <si>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</si>
  <si>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</si>
  <si>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</si>
  <si>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</si>
  <si>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</si>
  <si>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</si>
  <si>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СПб ГБУЗ "Станция скорой медицинской помощи № 4"</t>
  </si>
  <si>
    <t>Петродворцовый район</t>
  </si>
  <si>
    <t>СПб ГБУЗ "Станция скорой медицинской помощи Петродворцового района Санкт-Петербурга"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</si>
  <si>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</si>
  <si>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</si>
  <si>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</si>
  <si>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</si>
  <si>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</si>
  <si>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</si>
  <si>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</si>
  <si>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</si>
  <si>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</si>
  <si>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</si>
  <si>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</si>
  <si>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 xml:space="preserve">Тариф за вызов скорой медицинской помощи </t>
  </si>
  <si>
    <t>911010 "СМП Системный тромболизис на догоспитальном этапе"</t>
  </si>
  <si>
    <t>Авеста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</si>
  <si>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</si>
  <si>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</si>
  <si>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</si>
  <si>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</si>
  <si>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</si>
  <si>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</si>
  <si>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</si>
  <si>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Всего</t>
  </si>
  <si>
    <t>смпГС</t>
  </si>
  <si>
    <t>п24</t>
  </si>
  <si>
    <t>п27</t>
  </si>
  <si>
    <t>п4</t>
  </si>
  <si>
    <t>п14</t>
  </si>
  <si>
    <t>п52</t>
  </si>
  <si>
    <t>п97</t>
  </si>
  <si>
    <t>дп7</t>
  </si>
  <si>
    <t>дп11</t>
  </si>
  <si>
    <t>п54</t>
  </si>
  <si>
    <t>п86</t>
  </si>
  <si>
    <t>п96</t>
  </si>
  <si>
    <t>п112</t>
  </si>
  <si>
    <t>дп29</t>
  </si>
  <si>
    <t>п23</t>
  </si>
  <si>
    <t>п43</t>
  </si>
  <si>
    <t>п88</t>
  </si>
  <si>
    <t>п17</t>
  </si>
  <si>
    <t>п107</t>
  </si>
  <si>
    <t>дп68</t>
  </si>
  <si>
    <t>п91</t>
  </si>
  <si>
    <t>п93</t>
  </si>
  <si>
    <t>п106</t>
  </si>
  <si>
    <t>смпКолП</t>
  </si>
  <si>
    <t>п74</t>
  </si>
  <si>
    <t>б40</t>
  </si>
  <si>
    <t>п21</t>
  </si>
  <si>
    <t>п48</t>
  </si>
  <si>
    <t>п51</t>
  </si>
  <si>
    <t>п8</t>
  </si>
  <si>
    <t>п46</t>
  </si>
  <si>
    <t>дп73</t>
  </si>
  <si>
    <t>п114</t>
  </si>
  <si>
    <t>п32</t>
  </si>
  <si>
    <t>дп19</t>
  </si>
  <si>
    <t>смп4ПуШ</t>
  </si>
  <si>
    <t>смпПетД</t>
  </si>
  <si>
    <t>п19</t>
  </si>
  <si>
    <t>п44</t>
  </si>
  <si>
    <t>п56</t>
  </si>
  <si>
    <t>п78</t>
  </si>
  <si>
    <t>п109</t>
  </si>
  <si>
    <t>п37</t>
  </si>
  <si>
    <t>п38</t>
  </si>
  <si>
    <t>п39</t>
  </si>
  <si>
    <t>дп44</t>
  </si>
  <si>
    <r>
      <t>Продолжение Приложения № 16/</t>
    </r>
    <r>
      <rPr>
        <sz val="10"/>
        <color rgb="FFFF0000"/>
        <rFont val="Times New Roman"/>
        <family val="1"/>
        <charset val="204"/>
      </rPr>
      <t>август-декабрь</t>
    </r>
  </si>
  <si>
    <t>Среднемесячные объемы финансирования скорой медицинской помощи застрахованным лицам в Санкт-Петербурге на август - ноябрь 2015 года. Объемы на декабрь 2015 года определяются как разница между годовым планом и объемом за 11 месяцев 2015 года.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</si>
</sst>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63">
    <xf numFmtId="0" fontId="0" fillId="0" borderId="0" xfId="0"/>
    <xf numFmtId="0" fontId="2" fillId="0" borderId="0" xfId="0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0" xfId="0" applyFont="1" applyBorder="1" applyAlignment="1">
      <alignment horizontal="left" wrapText="1"/>
    </xf>
    <xf numFmtId="0" fontId="8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3" fontId="2" fillId="3" borderId="2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2" borderId="0" xfId="0" applyFont="1" applyFill="1"/>
    <xf numFmtId="165" fontId="11" fillId="2" borderId="2" xfId="0" applyNumberFormat="1" applyFont="1" applyFill="1" applyBorder="1" applyAlignment="1">
      <alignment horizontal="left" vertical="center" wrapText="1"/>
    </xf>
    <xf numFmtId="3" fontId="2" fillId="0" borderId="2" xfId="1" applyNumberFormat="1" applyFont="1" applyBorder="1" applyAlignment="1">
      <alignment vertical="center"/>
    </xf>
    <xf numFmtId="0" fontId="4" fillId="2" borderId="2" xfId="0" applyFont="1" applyFill="1" applyBorder="1"/>
    <xf numFmtId="0" fontId="4" fillId="0" borderId="2" xfId="0" applyFont="1" applyBorder="1"/>
    <xf numFmtId="4" fontId="12" fillId="0" borderId="2" xfId="0" applyNumberFormat="1" applyFont="1" applyBorder="1"/>
    <xf numFmtId="49" fontId="11" fillId="0" borderId="2" xfId="0" applyNumberFormat="1" applyFont="1" applyBorder="1" applyAlignment="1">
      <alignment horizontal="left" vertical="center" wrapText="1"/>
    </xf>
    <xf numFmtId="3" fontId="4" fillId="2" borderId="2" xfId="0" applyNumberFormat="1" applyFont="1" applyFill="1" applyBorder="1"/>
    <xf numFmtId="4" fontId="13" fillId="0" borderId="2" xfId="0" applyNumberFormat="1" applyFont="1" applyBorder="1"/>
    <xf numFmtId="0" fontId="15" fillId="0" borderId="0" xfId="0" applyFont="1" applyAlignment="1">
      <alignment vertical="center"/>
    </xf>
    <xf numFmtId="0" fontId="15" fillId="0" borderId="0" xfId="0" applyFont="1"/>
    <xf numFmtId="0" fontId="2" fillId="0" borderId="0" xfId="0" applyFont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3" fontId="17" fillId="0" borderId="2" xfId="2" applyNumberFormat="1" applyFont="1" applyFill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3" fontId="17" fillId="0" borderId="0" xfId="0" applyNumberFormat="1" applyFont="1" applyFill="1" applyAlignment="1">
      <alignment vertical="center" wrapText="1"/>
    </xf>
    <xf numFmtId="0" fontId="18" fillId="0" borderId="0" xfId="0" applyFont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15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/>
    <xf numFmtId="3" fontId="12" fillId="0" borderId="0" xfId="0" applyNumberFormat="1" applyFont="1"/>
    <xf numFmtId="0" fontId="9" fillId="0" borderId="2" xfId="0" applyFont="1" applyFill="1" applyBorder="1" applyAlignment="1">
      <alignment horizontal="left" vertical="center" wrapText="1"/>
    </xf>
    <xf numFmtId="3" fontId="9" fillId="0" borderId="2" xfId="1" applyNumberFormat="1" applyFont="1" applyBorder="1" applyAlignment="1">
      <alignment vertical="center"/>
    </xf>
    <xf numFmtId="3" fontId="0" fillId="0" borderId="0" xfId="0" applyNumberFormat="1"/>
    <xf numFmtId="3" fontId="2" fillId="0" borderId="0" xfId="1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165" fontId="10" fillId="0" borderId="3" xfId="0" applyNumberFormat="1" applyFont="1" applyFill="1" applyBorder="1" applyAlignment="1">
      <alignment vertical="center" wrapText="1"/>
    </xf>
    <xf numFmtId="165" fontId="10" fillId="0" borderId="4" xfId="0" applyNumberFormat="1" applyFont="1" applyFill="1" applyBorder="1" applyAlignment="1">
      <alignment vertical="center" wrapText="1"/>
    </xf>
    <xf numFmtId="165" fontId="10" fillId="0" borderId="5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165" fontId="2" fillId="3" borderId="2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vertical="center" wrapText="1"/>
    </xf>
    <xf numFmtId="165" fontId="10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3" fontId="2" fillId="0" borderId="0" xfId="0" applyNumberFormat="1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2"/>
  <sheetViews>
    <sheetView tabSelected="1" workbookViewId="0">
      <selection activeCell="A55" sqref="A55"/>
    </sheetView>
  </sheetViews>
  <sheetFormatPr defaultColWidth="9.109375" defaultRowHeight="13.8"/>
  <cols>
    <col min="1" max="1" width="35.21875" style="1" customWidth="1"/>
    <col min="2" max="2" width="19.77734375" style="21" hidden="1" customWidth="1"/>
    <col min="3" max="3" width="12.21875" style="21" customWidth="1"/>
    <col min="4" max="4" width="13.109375" style="21" customWidth="1"/>
    <col min="5" max="5" width="17.109375" style="21" customWidth="1"/>
    <col min="6" max="6" width="19.6640625" style="23" customWidth="1"/>
    <col min="7" max="17" width="8.88671875" style="3" customWidth="1"/>
    <col min="18" max="240" width="9.109375" style="4"/>
    <col min="241" max="241" width="28.6640625" style="4" customWidth="1"/>
    <col min="242" max="242" width="8.44140625" style="4" bestFit="1" customWidth="1"/>
    <col min="243" max="244" width="11.44140625" style="4" bestFit="1" customWidth="1"/>
    <col min="245" max="245" width="11.6640625" style="4" customWidth="1"/>
    <col min="246" max="247" width="11.44140625" style="4" bestFit="1" customWidth="1"/>
    <col min="248" max="248" width="12.33203125" style="4" customWidth="1"/>
    <col min="249" max="249" width="11.6640625" style="4" customWidth="1"/>
    <col min="250" max="250" width="11" style="4" customWidth="1"/>
    <col min="251" max="251" width="13.33203125" style="4" customWidth="1"/>
    <col min="252" max="252" width="9" style="4" customWidth="1"/>
    <col min="253" max="253" width="18.33203125" style="4" bestFit="1" customWidth="1"/>
    <col min="254" max="273" width="8.88671875" style="4" customWidth="1"/>
    <col min="274" max="496" width="9.109375" style="4"/>
    <col min="497" max="497" width="28.6640625" style="4" customWidth="1"/>
    <col min="498" max="498" width="8.44140625" style="4" bestFit="1" customWidth="1"/>
    <col min="499" max="500" width="11.44140625" style="4" bestFit="1" customWidth="1"/>
    <col min="501" max="501" width="11.6640625" style="4" customWidth="1"/>
    <col min="502" max="503" width="11.44140625" style="4" bestFit="1" customWidth="1"/>
    <col min="504" max="504" width="12.33203125" style="4" customWidth="1"/>
    <col min="505" max="505" width="11.6640625" style="4" customWidth="1"/>
    <col min="506" max="506" width="11" style="4" customWidth="1"/>
    <col min="507" max="507" width="13.33203125" style="4" customWidth="1"/>
    <col min="508" max="508" width="9" style="4" customWidth="1"/>
    <col min="509" max="509" width="18.33203125" style="4" bestFit="1" customWidth="1"/>
    <col min="510" max="529" width="8.88671875" style="4" customWidth="1"/>
    <col min="530" max="752" width="9.109375" style="4"/>
    <col min="753" max="753" width="28.6640625" style="4" customWidth="1"/>
    <col min="754" max="754" width="8.44140625" style="4" bestFit="1" customWidth="1"/>
    <col min="755" max="756" width="11.44140625" style="4" bestFit="1" customWidth="1"/>
    <col min="757" max="757" width="11.6640625" style="4" customWidth="1"/>
    <col min="758" max="759" width="11.44140625" style="4" bestFit="1" customWidth="1"/>
    <col min="760" max="760" width="12.33203125" style="4" customWidth="1"/>
    <col min="761" max="761" width="11.6640625" style="4" customWidth="1"/>
    <col min="762" max="762" width="11" style="4" customWidth="1"/>
    <col min="763" max="763" width="13.33203125" style="4" customWidth="1"/>
    <col min="764" max="764" width="9" style="4" customWidth="1"/>
    <col min="765" max="765" width="18.33203125" style="4" bestFit="1" customWidth="1"/>
    <col min="766" max="785" width="8.88671875" style="4" customWidth="1"/>
    <col min="786" max="1008" width="9.109375" style="4"/>
    <col min="1009" max="1009" width="28.6640625" style="4" customWidth="1"/>
    <col min="1010" max="1010" width="8.44140625" style="4" bestFit="1" customWidth="1"/>
    <col min="1011" max="1012" width="11.44140625" style="4" bestFit="1" customWidth="1"/>
    <col min="1013" max="1013" width="11.6640625" style="4" customWidth="1"/>
    <col min="1014" max="1015" width="11.44140625" style="4" bestFit="1" customWidth="1"/>
    <col min="1016" max="1016" width="12.33203125" style="4" customWidth="1"/>
    <col min="1017" max="1017" width="11.6640625" style="4" customWidth="1"/>
    <col min="1018" max="1018" width="11" style="4" customWidth="1"/>
    <col min="1019" max="1019" width="13.33203125" style="4" customWidth="1"/>
    <col min="1020" max="1020" width="9" style="4" customWidth="1"/>
    <col min="1021" max="1021" width="18.33203125" style="4" bestFit="1" customWidth="1"/>
    <col min="1022" max="1041" width="8.88671875" style="4" customWidth="1"/>
    <col min="1042" max="1264" width="9.109375" style="4"/>
    <col min="1265" max="1265" width="28.6640625" style="4" customWidth="1"/>
    <col min="1266" max="1266" width="8.44140625" style="4" bestFit="1" customWidth="1"/>
    <col min="1267" max="1268" width="11.44140625" style="4" bestFit="1" customWidth="1"/>
    <col min="1269" max="1269" width="11.6640625" style="4" customWidth="1"/>
    <col min="1270" max="1271" width="11.44140625" style="4" bestFit="1" customWidth="1"/>
    <col min="1272" max="1272" width="12.33203125" style="4" customWidth="1"/>
    <col min="1273" max="1273" width="11.6640625" style="4" customWidth="1"/>
    <col min="1274" max="1274" width="11" style="4" customWidth="1"/>
    <col min="1275" max="1275" width="13.33203125" style="4" customWidth="1"/>
    <col min="1276" max="1276" width="9" style="4" customWidth="1"/>
    <col min="1277" max="1277" width="18.33203125" style="4" bestFit="1" customWidth="1"/>
    <col min="1278" max="1297" width="8.88671875" style="4" customWidth="1"/>
    <col min="1298" max="1520" width="9.109375" style="4"/>
    <col min="1521" max="1521" width="28.6640625" style="4" customWidth="1"/>
    <col min="1522" max="1522" width="8.44140625" style="4" bestFit="1" customWidth="1"/>
    <col min="1523" max="1524" width="11.44140625" style="4" bestFit="1" customWidth="1"/>
    <col min="1525" max="1525" width="11.6640625" style="4" customWidth="1"/>
    <col min="1526" max="1527" width="11.44140625" style="4" bestFit="1" customWidth="1"/>
    <col min="1528" max="1528" width="12.33203125" style="4" customWidth="1"/>
    <col min="1529" max="1529" width="11.6640625" style="4" customWidth="1"/>
    <col min="1530" max="1530" width="11" style="4" customWidth="1"/>
    <col min="1531" max="1531" width="13.33203125" style="4" customWidth="1"/>
    <col min="1532" max="1532" width="9" style="4" customWidth="1"/>
    <col min="1533" max="1533" width="18.33203125" style="4" bestFit="1" customWidth="1"/>
    <col min="1534" max="1553" width="8.88671875" style="4" customWidth="1"/>
    <col min="1554" max="1776" width="9.109375" style="4"/>
    <col min="1777" max="1777" width="28.6640625" style="4" customWidth="1"/>
    <col min="1778" max="1778" width="8.44140625" style="4" bestFit="1" customWidth="1"/>
    <col min="1779" max="1780" width="11.44140625" style="4" bestFit="1" customWidth="1"/>
    <col min="1781" max="1781" width="11.6640625" style="4" customWidth="1"/>
    <col min="1782" max="1783" width="11.44140625" style="4" bestFit="1" customWidth="1"/>
    <col min="1784" max="1784" width="12.33203125" style="4" customWidth="1"/>
    <col min="1785" max="1785" width="11.6640625" style="4" customWidth="1"/>
    <col min="1786" max="1786" width="11" style="4" customWidth="1"/>
    <col min="1787" max="1787" width="13.33203125" style="4" customWidth="1"/>
    <col min="1788" max="1788" width="9" style="4" customWidth="1"/>
    <col min="1789" max="1789" width="18.33203125" style="4" bestFit="1" customWidth="1"/>
    <col min="1790" max="1809" width="8.88671875" style="4" customWidth="1"/>
    <col min="1810" max="2032" width="9.109375" style="4"/>
    <col min="2033" max="2033" width="28.6640625" style="4" customWidth="1"/>
    <col min="2034" max="2034" width="8.44140625" style="4" bestFit="1" customWidth="1"/>
    <col min="2035" max="2036" width="11.44140625" style="4" bestFit="1" customWidth="1"/>
    <col min="2037" max="2037" width="11.6640625" style="4" customWidth="1"/>
    <col min="2038" max="2039" width="11.44140625" style="4" bestFit="1" customWidth="1"/>
    <col min="2040" max="2040" width="12.33203125" style="4" customWidth="1"/>
    <col min="2041" max="2041" width="11.6640625" style="4" customWidth="1"/>
    <col min="2042" max="2042" width="11" style="4" customWidth="1"/>
    <col min="2043" max="2043" width="13.33203125" style="4" customWidth="1"/>
    <col min="2044" max="2044" width="9" style="4" customWidth="1"/>
    <col min="2045" max="2045" width="18.33203125" style="4" bestFit="1" customWidth="1"/>
    <col min="2046" max="2065" width="8.88671875" style="4" customWidth="1"/>
    <col min="2066" max="2288" width="9.109375" style="4"/>
    <col min="2289" max="2289" width="28.6640625" style="4" customWidth="1"/>
    <col min="2290" max="2290" width="8.44140625" style="4" bestFit="1" customWidth="1"/>
    <col min="2291" max="2292" width="11.44140625" style="4" bestFit="1" customWidth="1"/>
    <col min="2293" max="2293" width="11.6640625" style="4" customWidth="1"/>
    <col min="2294" max="2295" width="11.44140625" style="4" bestFit="1" customWidth="1"/>
    <col min="2296" max="2296" width="12.33203125" style="4" customWidth="1"/>
    <col min="2297" max="2297" width="11.6640625" style="4" customWidth="1"/>
    <col min="2298" max="2298" width="11" style="4" customWidth="1"/>
    <col min="2299" max="2299" width="13.33203125" style="4" customWidth="1"/>
    <col min="2300" max="2300" width="9" style="4" customWidth="1"/>
    <col min="2301" max="2301" width="18.33203125" style="4" bestFit="1" customWidth="1"/>
    <col min="2302" max="2321" width="8.88671875" style="4" customWidth="1"/>
    <col min="2322" max="2544" width="9.109375" style="4"/>
    <col min="2545" max="2545" width="28.6640625" style="4" customWidth="1"/>
    <col min="2546" max="2546" width="8.44140625" style="4" bestFit="1" customWidth="1"/>
    <col min="2547" max="2548" width="11.44140625" style="4" bestFit="1" customWidth="1"/>
    <col min="2549" max="2549" width="11.6640625" style="4" customWidth="1"/>
    <col min="2550" max="2551" width="11.44140625" style="4" bestFit="1" customWidth="1"/>
    <col min="2552" max="2552" width="12.33203125" style="4" customWidth="1"/>
    <col min="2553" max="2553" width="11.6640625" style="4" customWidth="1"/>
    <col min="2554" max="2554" width="11" style="4" customWidth="1"/>
    <col min="2555" max="2555" width="13.33203125" style="4" customWidth="1"/>
    <col min="2556" max="2556" width="9" style="4" customWidth="1"/>
    <col min="2557" max="2557" width="18.33203125" style="4" bestFit="1" customWidth="1"/>
    <col min="2558" max="2577" width="8.88671875" style="4" customWidth="1"/>
    <col min="2578" max="2800" width="9.109375" style="4"/>
    <col min="2801" max="2801" width="28.6640625" style="4" customWidth="1"/>
    <col min="2802" max="2802" width="8.44140625" style="4" bestFit="1" customWidth="1"/>
    <col min="2803" max="2804" width="11.44140625" style="4" bestFit="1" customWidth="1"/>
    <col min="2805" max="2805" width="11.6640625" style="4" customWidth="1"/>
    <col min="2806" max="2807" width="11.44140625" style="4" bestFit="1" customWidth="1"/>
    <col min="2808" max="2808" width="12.33203125" style="4" customWidth="1"/>
    <col min="2809" max="2809" width="11.6640625" style="4" customWidth="1"/>
    <col min="2810" max="2810" width="11" style="4" customWidth="1"/>
    <col min="2811" max="2811" width="13.33203125" style="4" customWidth="1"/>
    <col min="2812" max="2812" width="9" style="4" customWidth="1"/>
    <col min="2813" max="2813" width="18.33203125" style="4" bestFit="1" customWidth="1"/>
    <col min="2814" max="2833" width="8.88671875" style="4" customWidth="1"/>
    <col min="2834" max="3056" width="9.109375" style="4"/>
    <col min="3057" max="3057" width="28.6640625" style="4" customWidth="1"/>
    <col min="3058" max="3058" width="8.44140625" style="4" bestFit="1" customWidth="1"/>
    <col min="3059" max="3060" width="11.44140625" style="4" bestFit="1" customWidth="1"/>
    <col min="3061" max="3061" width="11.6640625" style="4" customWidth="1"/>
    <col min="3062" max="3063" width="11.44140625" style="4" bestFit="1" customWidth="1"/>
    <col min="3064" max="3064" width="12.33203125" style="4" customWidth="1"/>
    <col min="3065" max="3065" width="11.6640625" style="4" customWidth="1"/>
    <col min="3066" max="3066" width="11" style="4" customWidth="1"/>
    <col min="3067" max="3067" width="13.33203125" style="4" customWidth="1"/>
    <col min="3068" max="3068" width="9" style="4" customWidth="1"/>
    <col min="3069" max="3069" width="18.33203125" style="4" bestFit="1" customWidth="1"/>
    <col min="3070" max="3089" width="8.88671875" style="4" customWidth="1"/>
    <col min="3090" max="3312" width="9.109375" style="4"/>
    <col min="3313" max="3313" width="28.6640625" style="4" customWidth="1"/>
    <col min="3314" max="3314" width="8.44140625" style="4" bestFit="1" customWidth="1"/>
    <col min="3315" max="3316" width="11.44140625" style="4" bestFit="1" customWidth="1"/>
    <col min="3317" max="3317" width="11.6640625" style="4" customWidth="1"/>
    <col min="3318" max="3319" width="11.44140625" style="4" bestFit="1" customWidth="1"/>
    <col min="3320" max="3320" width="12.33203125" style="4" customWidth="1"/>
    <col min="3321" max="3321" width="11.6640625" style="4" customWidth="1"/>
    <col min="3322" max="3322" width="11" style="4" customWidth="1"/>
    <col min="3323" max="3323" width="13.33203125" style="4" customWidth="1"/>
    <col min="3324" max="3324" width="9" style="4" customWidth="1"/>
    <col min="3325" max="3325" width="18.33203125" style="4" bestFit="1" customWidth="1"/>
    <col min="3326" max="3345" width="8.88671875" style="4" customWidth="1"/>
    <col min="3346" max="3568" width="9.109375" style="4"/>
    <col min="3569" max="3569" width="28.6640625" style="4" customWidth="1"/>
    <col min="3570" max="3570" width="8.44140625" style="4" bestFit="1" customWidth="1"/>
    <col min="3571" max="3572" width="11.44140625" style="4" bestFit="1" customWidth="1"/>
    <col min="3573" max="3573" width="11.6640625" style="4" customWidth="1"/>
    <col min="3574" max="3575" width="11.44140625" style="4" bestFit="1" customWidth="1"/>
    <col min="3576" max="3576" width="12.33203125" style="4" customWidth="1"/>
    <col min="3577" max="3577" width="11.6640625" style="4" customWidth="1"/>
    <col min="3578" max="3578" width="11" style="4" customWidth="1"/>
    <col min="3579" max="3579" width="13.33203125" style="4" customWidth="1"/>
    <col min="3580" max="3580" width="9" style="4" customWidth="1"/>
    <col min="3581" max="3581" width="18.33203125" style="4" bestFit="1" customWidth="1"/>
    <col min="3582" max="3601" width="8.88671875" style="4" customWidth="1"/>
    <col min="3602" max="3824" width="9.109375" style="4"/>
    <col min="3825" max="3825" width="28.6640625" style="4" customWidth="1"/>
    <col min="3826" max="3826" width="8.44140625" style="4" bestFit="1" customWidth="1"/>
    <col min="3827" max="3828" width="11.44140625" style="4" bestFit="1" customWidth="1"/>
    <col min="3829" max="3829" width="11.6640625" style="4" customWidth="1"/>
    <col min="3830" max="3831" width="11.44140625" style="4" bestFit="1" customWidth="1"/>
    <col min="3832" max="3832" width="12.33203125" style="4" customWidth="1"/>
    <col min="3833" max="3833" width="11.6640625" style="4" customWidth="1"/>
    <col min="3834" max="3834" width="11" style="4" customWidth="1"/>
    <col min="3835" max="3835" width="13.33203125" style="4" customWidth="1"/>
    <col min="3836" max="3836" width="9" style="4" customWidth="1"/>
    <col min="3837" max="3837" width="18.33203125" style="4" bestFit="1" customWidth="1"/>
    <col min="3838" max="3857" width="8.88671875" style="4" customWidth="1"/>
    <col min="3858" max="4080" width="9.109375" style="4"/>
    <col min="4081" max="4081" width="28.6640625" style="4" customWidth="1"/>
    <col min="4082" max="4082" width="8.44140625" style="4" bestFit="1" customWidth="1"/>
    <col min="4083" max="4084" width="11.44140625" style="4" bestFit="1" customWidth="1"/>
    <col min="4085" max="4085" width="11.6640625" style="4" customWidth="1"/>
    <col min="4086" max="4087" width="11.44140625" style="4" bestFit="1" customWidth="1"/>
    <col min="4088" max="4088" width="12.33203125" style="4" customWidth="1"/>
    <col min="4089" max="4089" width="11.6640625" style="4" customWidth="1"/>
    <col min="4090" max="4090" width="11" style="4" customWidth="1"/>
    <col min="4091" max="4091" width="13.33203125" style="4" customWidth="1"/>
    <col min="4092" max="4092" width="9" style="4" customWidth="1"/>
    <col min="4093" max="4093" width="18.33203125" style="4" bestFit="1" customWidth="1"/>
    <col min="4094" max="4113" width="8.88671875" style="4" customWidth="1"/>
    <col min="4114" max="4336" width="9.109375" style="4"/>
    <col min="4337" max="4337" width="28.6640625" style="4" customWidth="1"/>
    <col min="4338" max="4338" width="8.44140625" style="4" bestFit="1" customWidth="1"/>
    <col min="4339" max="4340" width="11.44140625" style="4" bestFit="1" customWidth="1"/>
    <col min="4341" max="4341" width="11.6640625" style="4" customWidth="1"/>
    <col min="4342" max="4343" width="11.44140625" style="4" bestFit="1" customWidth="1"/>
    <col min="4344" max="4344" width="12.33203125" style="4" customWidth="1"/>
    <col min="4345" max="4345" width="11.6640625" style="4" customWidth="1"/>
    <col min="4346" max="4346" width="11" style="4" customWidth="1"/>
    <col min="4347" max="4347" width="13.33203125" style="4" customWidth="1"/>
    <col min="4348" max="4348" width="9" style="4" customWidth="1"/>
    <col min="4349" max="4349" width="18.33203125" style="4" bestFit="1" customWidth="1"/>
    <col min="4350" max="4369" width="8.88671875" style="4" customWidth="1"/>
    <col min="4370" max="4592" width="9.109375" style="4"/>
    <col min="4593" max="4593" width="28.6640625" style="4" customWidth="1"/>
    <col min="4594" max="4594" width="8.44140625" style="4" bestFit="1" customWidth="1"/>
    <col min="4595" max="4596" width="11.44140625" style="4" bestFit="1" customWidth="1"/>
    <col min="4597" max="4597" width="11.6640625" style="4" customWidth="1"/>
    <col min="4598" max="4599" width="11.44140625" style="4" bestFit="1" customWidth="1"/>
    <col min="4600" max="4600" width="12.33203125" style="4" customWidth="1"/>
    <col min="4601" max="4601" width="11.6640625" style="4" customWidth="1"/>
    <col min="4602" max="4602" width="11" style="4" customWidth="1"/>
    <col min="4603" max="4603" width="13.33203125" style="4" customWidth="1"/>
    <col min="4604" max="4604" width="9" style="4" customWidth="1"/>
    <col min="4605" max="4605" width="18.33203125" style="4" bestFit="1" customWidth="1"/>
    <col min="4606" max="4625" width="8.88671875" style="4" customWidth="1"/>
    <col min="4626" max="4848" width="9.109375" style="4"/>
    <col min="4849" max="4849" width="28.6640625" style="4" customWidth="1"/>
    <col min="4850" max="4850" width="8.44140625" style="4" bestFit="1" customWidth="1"/>
    <col min="4851" max="4852" width="11.44140625" style="4" bestFit="1" customWidth="1"/>
    <col min="4853" max="4853" width="11.6640625" style="4" customWidth="1"/>
    <col min="4854" max="4855" width="11.44140625" style="4" bestFit="1" customWidth="1"/>
    <col min="4856" max="4856" width="12.33203125" style="4" customWidth="1"/>
    <col min="4857" max="4857" width="11.6640625" style="4" customWidth="1"/>
    <col min="4858" max="4858" width="11" style="4" customWidth="1"/>
    <col min="4859" max="4859" width="13.33203125" style="4" customWidth="1"/>
    <col min="4860" max="4860" width="9" style="4" customWidth="1"/>
    <col min="4861" max="4861" width="18.33203125" style="4" bestFit="1" customWidth="1"/>
    <col min="4862" max="4881" width="8.88671875" style="4" customWidth="1"/>
    <col min="4882" max="5104" width="9.109375" style="4"/>
    <col min="5105" max="5105" width="28.6640625" style="4" customWidth="1"/>
    <col min="5106" max="5106" width="8.44140625" style="4" bestFit="1" customWidth="1"/>
    <col min="5107" max="5108" width="11.44140625" style="4" bestFit="1" customWidth="1"/>
    <col min="5109" max="5109" width="11.6640625" style="4" customWidth="1"/>
    <col min="5110" max="5111" width="11.44140625" style="4" bestFit="1" customWidth="1"/>
    <col min="5112" max="5112" width="12.33203125" style="4" customWidth="1"/>
    <col min="5113" max="5113" width="11.6640625" style="4" customWidth="1"/>
    <col min="5114" max="5114" width="11" style="4" customWidth="1"/>
    <col min="5115" max="5115" width="13.33203125" style="4" customWidth="1"/>
    <col min="5116" max="5116" width="9" style="4" customWidth="1"/>
    <col min="5117" max="5117" width="18.33203125" style="4" bestFit="1" customWidth="1"/>
    <col min="5118" max="5137" width="8.88671875" style="4" customWidth="1"/>
    <col min="5138" max="5360" width="9.109375" style="4"/>
    <col min="5361" max="5361" width="28.6640625" style="4" customWidth="1"/>
    <col min="5362" max="5362" width="8.44140625" style="4" bestFit="1" customWidth="1"/>
    <col min="5363" max="5364" width="11.44140625" style="4" bestFit="1" customWidth="1"/>
    <col min="5365" max="5365" width="11.6640625" style="4" customWidth="1"/>
    <col min="5366" max="5367" width="11.44140625" style="4" bestFit="1" customWidth="1"/>
    <col min="5368" max="5368" width="12.33203125" style="4" customWidth="1"/>
    <col min="5369" max="5369" width="11.6640625" style="4" customWidth="1"/>
    <col min="5370" max="5370" width="11" style="4" customWidth="1"/>
    <col min="5371" max="5371" width="13.33203125" style="4" customWidth="1"/>
    <col min="5372" max="5372" width="9" style="4" customWidth="1"/>
    <col min="5373" max="5373" width="18.33203125" style="4" bestFit="1" customWidth="1"/>
    <col min="5374" max="5393" width="8.88671875" style="4" customWidth="1"/>
    <col min="5394" max="5616" width="9.109375" style="4"/>
    <col min="5617" max="5617" width="28.6640625" style="4" customWidth="1"/>
    <col min="5618" max="5618" width="8.44140625" style="4" bestFit="1" customWidth="1"/>
    <col min="5619" max="5620" width="11.44140625" style="4" bestFit="1" customWidth="1"/>
    <col min="5621" max="5621" width="11.6640625" style="4" customWidth="1"/>
    <col min="5622" max="5623" width="11.44140625" style="4" bestFit="1" customWidth="1"/>
    <col min="5624" max="5624" width="12.33203125" style="4" customWidth="1"/>
    <col min="5625" max="5625" width="11.6640625" style="4" customWidth="1"/>
    <col min="5626" max="5626" width="11" style="4" customWidth="1"/>
    <col min="5627" max="5627" width="13.33203125" style="4" customWidth="1"/>
    <col min="5628" max="5628" width="9" style="4" customWidth="1"/>
    <col min="5629" max="5629" width="18.33203125" style="4" bestFit="1" customWidth="1"/>
    <col min="5630" max="5649" width="8.88671875" style="4" customWidth="1"/>
    <col min="5650" max="5872" width="9.109375" style="4"/>
    <col min="5873" max="5873" width="28.6640625" style="4" customWidth="1"/>
    <col min="5874" max="5874" width="8.44140625" style="4" bestFit="1" customWidth="1"/>
    <col min="5875" max="5876" width="11.44140625" style="4" bestFit="1" customWidth="1"/>
    <col min="5877" max="5877" width="11.6640625" style="4" customWidth="1"/>
    <col min="5878" max="5879" width="11.44140625" style="4" bestFit="1" customWidth="1"/>
    <col min="5880" max="5880" width="12.33203125" style="4" customWidth="1"/>
    <col min="5881" max="5881" width="11.6640625" style="4" customWidth="1"/>
    <col min="5882" max="5882" width="11" style="4" customWidth="1"/>
    <col min="5883" max="5883" width="13.33203125" style="4" customWidth="1"/>
    <col min="5884" max="5884" width="9" style="4" customWidth="1"/>
    <col min="5885" max="5885" width="18.33203125" style="4" bestFit="1" customWidth="1"/>
    <col min="5886" max="5905" width="8.88671875" style="4" customWidth="1"/>
    <col min="5906" max="6128" width="9.109375" style="4"/>
    <col min="6129" max="6129" width="28.6640625" style="4" customWidth="1"/>
    <col min="6130" max="6130" width="8.44140625" style="4" bestFit="1" customWidth="1"/>
    <col min="6131" max="6132" width="11.44140625" style="4" bestFit="1" customWidth="1"/>
    <col min="6133" max="6133" width="11.6640625" style="4" customWidth="1"/>
    <col min="6134" max="6135" width="11.44140625" style="4" bestFit="1" customWidth="1"/>
    <col min="6136" max="6136" width="12.33203125" style="4" customWidth="1"/>
    <col min="6137" max="6137" width="11.6640625" style="4" customWidth="1"/>
    <col min="6138" max="6138" width="11" style="4" customWidth="1"/>
    <col min="6139" max="6139" width="13.33203125" style="4" customWidth="1"/>
    <col min="6140" max="6140" width="9" style="4" customWidth="1"/>
    <col min="6141" max="6141" width="18.33203125" style="4" bestFit="1" customWidth="1"/>
    <col min="6142" max="6161" width="8.88671875" style="4" customWidth="1"/>
    <col min="6162" max="6384" width="9.109375" style="4"/>
    <col min="6385" max="6385" width="28.6640625" style="4" customWidth="1"/>
    <col min="6386" max="6386" width="8.44140625" style="4" bestFit="1" customWidth="1"/>
    <col min="6387" max="6388" width="11.44140625" style="4" bestFit="1" customWidth="1"/>
    <col min="6389" max="6389" width="11.6640625" style="4" customWidth="1"/>
    <col min="6390" max="6391" width="11.44140625" style="4" bestFit="1" customWidth="1"/>
    <col min="6392" max="6392" width="12.33203125" style="4" customWidth="1"/>
    <col min="6393" max="6393" width="11.6640625" style="4" customWidth="1"/>
    <col min="6394" max="6394" width="11" style="4" customWidth="1"/>
    <col min="6395" max="6395" width="13.33203125" style="4" customWidth="1"/>
    <col min="6396" max="6396" width="9" style="4" customWidth="1"/>
    <col min="6397" max="6397" width="18.33203125" style="4" bestFit="1" customWidth="1"/>
    <col min="6398" max="6417" width="8.88671875" style="4" customWidth="1"/>
    <col min="6418" max="6640" width="9.109375" style="4"/>
    <col min="6641" max="6641" width="28.6640625" style="4" customWidth="1"/>
    <col min="6642" max="6642" width="8.44140625" style="4" bestFit="1" customWidth="1"/>
    <col min="6643" max="6644" width="11.44140625" style="4" bestFit="1" customWidth="1"/>
    <col min="6645" max="6645" width="11.6640625" style="4" customWidth="1"/>
    <col min="6646" max="6647" width="11.44140625" style="4" bestFit="1" customWidth="1"/>
    <col min="6648" max="6648" width="12.33203125" style="4" customWidth="1"/>
    <col min="6649" max="6649" width="11.6640625" style="4" customWidth="1"/>
    <col min="6650" max="6650" width="11" style="4" customWidth="1"/>
    <col min="6651" max="6651" width="13.33203125" style="4" customWidth="1"/>
    <col min="6652" max="6652" width="9" style="4" customWidth="1"/>
    <col min="6653" max="6653" width="18.33203125" style="4" bestFit="1" customWidth="1"/>
    <col min="6654" max="6673" width="8.88671875" style="4" customWidth="1"/>
    <col min="6674" max="6896" width="9.109375" style="4"/>
    <col min="6897" max="6897" width="28.6640625" style="4" customWidth="1"/>
    <col min="6898" max="6898" width="8.44140625" style="4" bestFit="1" customWidth="1"/>
    <col min="6899" max="6900" width="11.44140625" style="4" bestFit="1" customWidth="1"/>
    <col min="6901" max="6901" width="11.6640625" style="4" customWidth="1"/>
    <col min="6902" max="6903" width="11.44140625" style="4" bestFit="1" customWidth="1"/>
    <col min="6904" max="6904" width="12.33203125" style="4" customWidth="1"/>
    <col min="6905" max="6905" width="11.6640625" style="4" customWidth="1"/>
    <col min="6906" max="6906" width="11" style="4" customWidth="1"/>
    <col min="6907" max="6907" width="13.33203125" style="4" customWidth="1"/>
    <col min="6908" max="6908" width="9" style="4" customWidth="1"/>
    <col min="6909" max="6909" width="18.33203125" style="4" bestFit="1" customWidth="1"/>
    <col min="6910" max="6929" width="8.88671875" style="4" customWidth="1"/>
    <col min="6930" max="7152" width="9.109375" style="4"/>
    <col min="7153" max="7153" width="28.6640625" style="4" customWidth="1"/>
    <col min="7154" max="7154" width="8.44140625" style="4" bestFit="1" customWidth="1"/>
    <col min="7155" max="7156" width="11.44140625" style="4" bestFit="1" customWidth="1"/>
    <col min="7157" max="7157" width="11.6640625" style="4" customWidth="1"/>
    <col min="7158" max="7159" width="11.44140625" style="4" bestFit="1" customWidth="1"/>
    <col min="7160" max="7160" width="12.33203125" style="4" customWidth="1"/>
    <col min="7161" max="7161" width="11.6640625" style="4" customWidth="1"/>
    <col min="7162" max="7162" width="11" style="4" customWidth="1"/>
    <col min="7163" max="7163" width="13.33203125" style="4" customWidth="1"/>
    <col min="7164" max="7164" width="9" style="4" customWidth="1"/>
    <col min="7165" max="7165" width="18.33203125" style="4" bestFit="1" customWidth="1"/>
    <col min="7166" max="7185" width="8.88671875" style="4" customWidth="1"/>
    <col min="7186" max="7408" width="9.109375" style="4"/>
    <col min="7409" max="7409" width="28.6640625" style="4" customWidth="1"/>
    <col min="7410" max="7410" width="8.44140625" style="4" bestFit="1" customWidth="1"/>
    <col min="7411" max="7412" width="11.44140625" style="4" bestFit="1" customWidth="1"/>
    <col min="7413" max="7413" width="11.6640625" style="4" customWidth="1"/>
    <col min="7414" max="7415" width="11.44140625" style="4" bestFit="1" customWidth="1"/>
    <col min="7416" max="7416" width="12.33203125" style="4" customWidth="1"/>
    <col min="7417" max="7417" width="11.6640625" style="4" customWidth="1"/>
    <col min="7418" max="7418" width="11" style="4" customWidth="1"/>
    <col min="7419" max="7419" width="13.33203125" style="4" customWidth="1"/>
    <col min="7420" max="7420" width="9" style="4" customWidth="1"/>
    <col min="7421" max="7421" width="18.33203125" style="4" bestFit="1" customWidth="1"/>
    <col min="7422" max="7441" width="8.88671875" style="4" customWidth="1"/>
    <col min="7442" max="7664" width="9.109375" style="4"/>
    <col min="7665" max="7665" width="28.6640625" style="4" customWidth="1"/>
    <col min="7666" max="7666" width="8.44140625" style="4" bestFit="1" customWidth="1"/>
    <col min="7667" max="7668" width="11.44140625" style="4" bestFit="1" customWidth="1"/>
    <col min="7669" max="7669" width="11.6640625" style="4" customWidth="1"/>
    <col min="7670" max="7671" width="11.44140625" style="4" bestFit="1" customWidth="1"/>
    <col min="7672" max="7672" width="12.33203125" style="4" customWidth="1"/>
    <col min="7673" max="7673" width="11.6640625" style="4" customWidth="1"/>
    <col min="7674" max="7674" width="11" style="4" customWidth="1"/>
    <col min="7675" max="7675" width="13.33203125" style="4" customWidth="1"/>
    <col min="7676" max="7676" width="9" style="4" customWidth="1"/>
    <col min="7677" max="7677" width="18.33203125" style="4" bestFit="1" customWidth="1"/>
    <col min="7678" max="7697" width="8.88671875" style="4" customWidth="1"/>
    <col min="7698" max="7920" width="9.109375" style="4"/>
    <col min="7921" max="7921" width="28.6640625" style="4" customWidth="1"/>
    <col min="7922" max="7922" width="8.44140625" style="4" bestFit="1" customWidth="1"/>
    <col min="7923" max="7924" width="11.44140625" style="4" bestFit="1" customWidth="1"/>
    <col min="7925" max="7925" width="11.6640625" style="4" customWidth="1"/>
    <col min="7926" max="7927" width="11.44140625" style="4" bestFit="1" customWidth="1"/>
    <col min="7928" max="7928" width="12.33203125" style="4" customWidth="1"/>
    <col min="7929" max="7929" width="11.6640625" style="4" customWidth="1"/>
    <col min="7930" max="7930" width="11" style="4" customWidth="1"/>
    <col min="7931" max="7931" width="13.33203125" style="4" customWidth="1"/>
    <col min="7932" max="7932" width="9" style="4" customWidth="1"/>
    <col min="7933" max="7933" width="18.33203125" style="4" bestFit="1" customWidth="1"/>
    <col min="7934" max="7953" width="8.88671875" style="4" customWidth="1"/>
    <col min="7954" max="8176" width="9.109375" style="4"/>
    <col min="8177" max="8177" width="28.6640625" style="4" customWidth="1"/>
    <col min="8178" max="8178" width="8.44140625" style="4" bestFit="1" customWidth="1"/>
    <col min="8179" max="8180" width="11.44140625" style="4" bestFit="1" customWidth="1"/>
    <col min="8181" max="8181" width="11.6640625" style="4" customWidth="1"/>
    <col min="8182" max="8183" width="11.44140625" style="4" bestFit="1" customWidth="1"/>
    <col min="8184" max="8184" width="12.33203125" style="4" customWidth="1"/>
    <col min="8185" max="8185" width="11.6640625" style="4" customWidth="1"/>
    <col min="8186" max="8186" width="11" style="4" customWidth="1"/>
    <col min="8187" max="8187" width="13.33203125" style="4" customWidth="1"/>
    <col min="8188" max="8188" width="9" style="4" customWidth="1"/>
    <col min="8189" max="8189" width="18.33203125" style="4" bestFit="1" customWidth="1"/>
    <col min="8190" max="8209" width="8.88671875" style="4" customWidth="1"/>
    <col min="8210" max="8432" width="9.109375" style="4"/>
    <col min="8433" max="8433" width="28.6640625" style="4" customWidth="1"/>
    <col min="8434" max="8434" width="8.44140625" style="4" bestFit="1" customWidth="1"/>
    <col min="8435" max="8436" width="11.44140625" style="4" bestFit="1" customWidth="1"/>
    <col min="8437" max="8437" width="11.6640625" style="4" customWidth="1"/>
    <col min="8438" max="8439" width="11.44140625" style="4" bestFit="1" customWidth="1"/>
    <col min="8440" max="8440" width="12.33203125" style="4" customWidth="1"/>
    <col min="8441" max="8441" width="11.6640625" style="4" customWidth="1"/>
    <col min="8442" max="8442" width="11" style="4" customWidth="1"/>
    <col min="8443" max="8443" width="13.33203125" style="4" customWidth="1"/>
    <col min="8444" max="8444" width="9" style="4" customWidth="1"/>
    <col min="8445" max="8445" width="18.33203125" style="4" bestFit="1" customWidth="1"/>
    <col min="8446" max="8465" width="8.88671875" style="4" customWidth="1"/>
    <col min="8466" max="8688" width="9.109375" style="4"/>
    <col min="8689" max="8689" width="28.6640625" style="4" customWidth="1"/>
    <col min="8690" max="8690" width="8.44140625" style="4" bestFit="1" customWidth="1"/>
    <col min="8691" max="8692" width="11.44140625" style="4" bestFit="1" customWidth="1"/>
    <col min="8693" max="8693" width="11.6640625" style="4" customWidth="1"/>
    <col min="8694" max="8695" width="11.44140625" style="4" bestFit="1" customWidth="1"/>
    <col min="8696" max="8696" width="12.33203125" style="4" customWidth="1"/>
    <col min="8697" max="8697" width="11.6640625" style="4" customWidth="1"/>
    <col min="8698" max="8698" width="11" style="4" customWidth="1"/>
    <col min="8699" max="8699" width="13.33203125" style="4" customWidth="1"/>
    <col min="8700" max="8700" width="9" style="4" customWidth="1"/>
    <col min="8701" max="8701" width="18.33203125" style="4" bestFit="1" customWidth="1"/>
    <col min="8702" max="8721" width="8.88671875" style="4" customWidth="1"/>
    <col min="8722" max="8944" width="9.109375" style="4"/>
    <col min="8945" max="8945" width="28.6640625" style="4" customWidth="1"/>
    <col min="8946" max="8946" width="8.44140625" style="4" bestFit="1" customWidth="1"/>
    <col min="8947" max="8948" width="11.44140625" style="4" bestFit="1" customWidth="1"/>
    <col min="8949" max="8949" width="11.6640625" style="4" customWidth="1"/>
    <col min="8950" max="8951" width="11.44140625" style="4" bestFit="1" customWidth="1"/>
    <col min="8952" max="8952" width="12.33203125" style="4" customWidth="1"/>
    <col min="8953" max="8953" width="11.6640625" style="4" customWidth="1"/>
    <col min="8954" max="8954" width="11" style="4" customWidth="1"/>
    <col min="8955" max="8955" width="13.33203125" style="4" customWidth="1"/>
    <col min="8956" max="8956" width="9" style="4" customWidth="1"/>
    <col min="8957" max="8957" width="18.33203125" style="4" bestFit="1" customWidth="1"/>
    <col min="8958" max="8977" width="8.88671875" style="4" customWidth="1"/>
    <col min="8978" max="9200" width="9.109375" style="4"/>
    <col min="9201" max="9201" width="28.6640625" style="4" customWidth="1"/>
    <col min="9202" max="9202" width="8.44140625" style="4" bestFit="1" customWidth="1"/>
    <col min="9203" max="9204" width="11.44140625" style="4" bestFit="1" customWidth="1"/>
    <col min="9205" max="9205" width="11.6640625" style="4" customWidth="1"/>
    <col min="9206" max="9207" width="11.44140625" style="4" bestFit="1" customWidth="1"/>
    <col min="9208" max="9208" width="12.33203125" style="4" customWidth="1"/>
    <col min="9209" max="9209" width="11.6640625" style="4" customWidth="1"/>
    <col min="9210" max="9210" width="11" style="4" customWidth="1"/>
    <col min="9211" max="9211" width="13.33203125" style="4" customWidth="1"/>
    <col min="9212" max="9212" width="9" style="4" customWidth="1"/>
    <col min="9213" max="9213" width="18.33203125" style="4" bestFit="1" customWidth="1"/>
    <col min="9214" max="9233" width="8.88671875" style="4" customWidth="1"/>
    <col min="9234" max="9456" width="9.109375" style="4"/>
    <col min="9457" max="9457" width="28.6640625" style="4" customWidth="1"/>
    <col min="9458" max="9458" width="8.44140625" style="4" bestFit="1" customWidth="1"/>
    <col min="9459" max="9460" width="11.44140625" style="4" bestFit="1" customWidth="1"/>
    <col min="9461" max="9461" width="11.6640625" style="4" customWidth="1"/>
    <col min="9462" max="9463" width="11.44140625" style="4" bestFit="1" customWidth="1"/>
    <col min="9464" max="9464" width="12.33203125" style="4" customWidth="1"/>
    <col min="9465" max="9465" width="11.6640625" style="4" customWidth="1"/>
    <col min="9466" max="9466" width="11" style="4" customWidth="1"/>
    <col min="9467" max="9467" width="13.33203125" style="4" customWidth="1"/>
    <col min="9468" max="9468" width="9" style="4" customWidth="1"/>
    <col min="9469" max="9469" width="18.33203125" style="4" bestFit="1" customWidth="1"/>
    <col min="9470" max="9489" width="8.88671875" style="4" customWidth="1"/>
    <col min="9490" max="9712" width="9.109375" style="4"/>
    <col min="9713" max="9713" width="28.6640625" style="4" customWidth="1"/>
    <col min="9714" max="9714" width="8.44140625" style="4" bestFit="1" customWidth="1"/>
    <col min="9715" max="9716" width="11.44140625" style="4" bestFit="1" customWidth="1"/>
    <col min="9717" max="9717" width="11.6640625" style="4" customWidth="1"/>
    <col min="9718" max="9719" width="11.44140625" style="4" bestFit="1" customWidth="1"/>
    <col min="9720" max="9720" width="12.33203125" style="4" customWidth="1"/>
    <col min="9721" max="9721" width="11.6640625" style="4" customWidth="1"/>
    <col min="9722" max="9722" width="11" style="4" customWidth="1"/>
    <col min="9723" max="9723" width="13.33203125" style="4" customWidth="1"/>
    <col min="9724" max="9724" width="9" style="4" customWidth="1"/>
    <col min="9725" max="9725" width="18.33203125" style="4" bestFit="1" customWidth="1"/>
    <col min="9726" max="9745" width="8.88671875" style="4" customWidth="1"/>
    <col min="9746" max="9968" width="9.109375" style="4"/>
    <col min="9969" max="9969" width="28.6640625" style="4" customWidth="1"/>
    <col min="9970" max="9970" width="8.44140625" style="4" bestFit="1" customWidth="1"/>
    <col min="9971" max="9972" width="11.44140625" style="4" bestFit="1" customWidth="1"/>
    <col min="9973" max="9973" width="11.6640625" style="4" customWidth="1"/>
    <col min="9974" max="9975" width="11.44140625" style="4" bestFit="1" customWidth="1"/>
    <col min="9976" max="9976" width="12.33203125" style="4" customWidth="1"/>
    <col min="9977" max="9977" width="11.6640625" style="4" customWidth="1"/>
    <col min="9978" max="9978" width="11" style="4" customWidth="1"/>
    <col min="9979" max="9979" width="13.33203125" style="4" customWidth="1"/>
    <col min="9980" max="9980" width="9" style="4" customWidth="1"/>
    <col min="9981" max="9981" width="18.33203125" style="4" bestFit="1" customWidth="1"/>
    <col min="9982" max="10001" width="8.88671875" style="4" customWidth="1"/>
    <col min="10002" max="10224" width="9.109375" style="4"/>
    <col min="10225" max="10225" width="28.6640625" style="4" customWidth="1"/>
    <col min="10226" max="10226" width="8.44140625" style="4" bestFit="1" customWidth="1"/>
    <col min="10227" max="10228" width="11.44140625" style="4" bestFit="1" customWidth="1"/>
    <col min="10229" max="10229" width="11.6640625" style="4" customWidth="1"/>
    <col min="10230" max="10231" width="11.44140625" style="4" bestFit="1" customWidth="1"/>
    <col min="10232" max="10232" width="12.33203125" style="4" customWidth="1"/>
    <col min="10233" max="10233" width="11.6640625" style="4" customWidth="1"/>
    <col min="10234" max="10234" width="11" style="4" customWidth="1"/>
    <col min="10235" max="10235" width="13.33203125" style="4" customWidth="1"/>
    <col min="10236" max="10236" width="9" style="4" customWidth="1"/>
    <col min="10237" max="10237" width="18.33203125" style="4" bestFit="1" customWidth="1"/>
    <col min="10238" max="10257" width="8.88671875" style="4" customWidth="1"/>
    <col min="10258" max="10480" width="9.109375" style="4"/>
    <col min="10481" max="10481" width="28.6640625" style="4" customWidth="1"/>
    <col min="10482" max="10482" width="8.44140625" style="4" bestFit="1" customWidth="1"/>
    <col min="10483" max="10484" width="11.44140625" style="4" bestFit="1" customWidth="1"/>
    <col min="10485" max="10485" width="11.6640625" style="4" customWidth="1"/>
    <col min="10486" max="10487" width="11.44140625" style="4" bestFit="1" customWidth="1"/>
    <col min="10488" max="10488" width="12.33203125" style="4" customWidth="1"/>
    <col min="10489" max="10489" width="11.6640625" style="4" customWidth="1"/>
    <col min="10490" max="10490" width="11" style="4" customWidth="1"/>
    <col min="10491" max="10491" width="13.33203125" style="4" customWidth="1"/>
    <col min="10492" max="10492" width="9" style="4" customWidth="1"/>
    <col min="10493" max="10493" width="18.33203125" style="4" bestFit="1" customWidth="1"/>
    <col min="10494" max="10513" width="8.88671875" style="4" customWidth="1"/>
    <col min="10514" max="10736" width="9.109375" style="4"/>
    <col min="10737" max="10737" width="28.6640625" style="4" customWidth="1"/>
    <col min="10738" max="10738" width="8.44140625" style="4" bestFit="1" customWidth="1"/>
    <col min="10739" max="10740" width="11.44140625" style="4" bestFit="1" customWidth="1"/>
    <col min="10741" max="10741" width="11.6640625" style="4" customWidth="1"/>
    <col min="10742" max="10743" width="11.44140625" style="4" bestFit="1" customWidth="1"/>
    <col min="10744" max="10744" width="12.33203125" style="4" customWidth="1"/>
    <col min="10745" max="10745" width="11.6640625" style="4" customWidth="1"/>
    <col min="10746" max="10746" width="11" style="4" customWidth="1"/>
    <col min="10747" max="10747" width="13.33203125" style="4" customWidth="1"/>
    <col min="10748" max="10748" width="9" style="4" customWidth="1"/>
    <col min="10749" max="10749" width="18.33203125" style="4" bestFit="1" customWidth="1"/>
    <col min="10750" max="10769" width="8.88671875" style="4" customWidth="1"/>
    <col min="10770" max="10992" width="9.109375" style="4"/>
    <col min="10993" max="10993" width="28.6640625" style="4" customWidth="1"/>
    <col min="10994" max="10994" width="8.44140625" style="4" bestFit="1" customWidth="1"/>
    <col min="10995" max="10996" width="11.44140625" style="4" bestFit="1" customWidth="1"/>
    <col min="10997" max="10997" width="11.6640625" style="4" customWidth="1"/>
    <col min="10998" max="10999" width="11.44140625" style="4" bestFit="1" customWidth="1"/>
    <col min="11000" max="11000" width="12.33203125" style="4" customWidth="1"/>
    <col min="11001" max="11001" width="11.6640625" style="4" customWidth="1"/>
    <col min="11002" max="11002" width="11" style="4" customWidth="1"/>
    <col min="11003" max="11003" width="13.33203125" style="4" customWidth="1"/>
    <col min="11004" max="11004" width="9" style="4" customWidth="1"/>
    <col min="11005" max="11005" width="18.33203125" style="4" bestFit="1" customWidth="1"/>
    <col min="11006" max="11025" width="8.88671875" style="4" customWidth="1"/>
    <col min="11026" max="11248" width="9.109375" style="4"/>
    <col min="11249" max="11249" width="28.6640625" style="4" customWidth="1"/>
    <col min="11250" max="11250" width="8.44140625" style="4" bestFit="1" customWidth="1"/>
    <col min="11251" max="11252" width="11.44140625" style="4" bestFit="1" customWidth="1"/>
    <col min="11253" max="11253" width="11.6640625" style="4" customWidth="1"/>
    <col min="11254" max="11255" width="11.44140625" style="4" bestFit="1" customWidth="1"/>
    <col min="11256" max="11256" width="12.33203125" style="4" customWidth="1"/>
    <col min="11257" max="11257" width="11.6640625" style="4" customWidth="1"/>
    <col min="11258" max="11258" width="11" style="4" customWidth="1"/>
    <col min="11259" max="11259" width="13.33203125" style="4" customWidth="1"/>
    <col min="11260" max="11260" width="9" style="4" customWidth="1"/>
    <col min="11261" max="11261" width="18.33203125" style="4" bestFit="1" customWidth="1"/>
    <col min="11262" max="11281" width="8.88671875" style="4" customWidth="1"/>
    <col min="11282" max="11504" width="9.109375" style="4"/>
    <col min="11505" max="11505" width="28.6640625" style="4" customWidth="1"/>
    <col min="11506" max="11506" width="8.44140625" style="4" bestFit="1" customWidth="1"/>
    <col min="11507" max="11508" width="11.44140625" style="4" bestFit="1" customWidth="1"/>
    <col min="11509" max="11509" width="11.6640625" style="4" customWidth="1"/>
    <col min="11510" max="11511" width="11.44140625" style="4" bestFit="1" customWidth="1"/>
    <col min="11512" max="11512" width="12.33203125" style="4" customWidth="1"/>
    <col min="11513" max="11513" width="11.6640625" style="4" customWidth="1"/>
    <col min="11514" max="11514" width="11" style="4" customWidth="1"/>
    <col min="11515" max="11515" width="13.33203125" style="4" customWidth="1"/>
    <col min="11516" max="11516" width="9" style="4" customWidth="1"/>
    <col min="11517" max="11517" width="18.33203125" style="4" bestFit="1" customWidth="1"/>
    <col min="11518" max="11537" width="8.88671875" style="4" customWidth="1"/>
    <col min="11538" max="11760" width="9.109375" style="4"/>
    <col min="11761" max="11761" width="28.6640625" style="4" customWidth="1"/>
    <col min="11762" max="11762" width="8.44140625" style="4" bestFit="1" customWidth="1"/>
    <col min="11763" max="11764" width="11.44140625" style="4" bestFit="1" customWidth="1"/>
    <col min="11765" max="11765" width="11.6640625" style="4" customWidth="1"/>
    <col min="11766" max="11767" width="11.44140625" style="4" bestFit="1" customWidth="1"/>
    <col min="11768" max="11768" width="12.33203125" style="4" customWidth="1"/>
    <col min="11769" max="11769" width="11.6640625" style="4" customWidth="1"/>
    <col min="11770" max="11770" width="11" style="4" customWidth="1"/>
    <col min="11771" max="11771" width="13.33203125" style="4" customWidth="1"/>
    <col min="11772" max="11772" width="9" style="4" customWidth="1"/>
    <col min="11773" max="11773" width="18.33203125" style="4" bestFit="1" customWidth="1"/>
    <col min="11774" max="11793" width="8.88671875" style="4" customWidth="1"/>
    <col min="11794" max="12016" width="9.109375" style="4"/>
    <col min="12017" max="12017" width="28.6640625" style="4" customWidth="1"/>
    <col min="12018" max="12018" width="8.44140625" style="4" bestFit="1" customWidth="1"/>
    <col min="12019" max="12020" width="11.44140625" style="4" bestFit="1" customWidth="1"/>
    <col min="12021" max="12021" width="11.6640625" style="4" customWidth="1"/>
    <col min="12022" max="12023" width="11.44140625" style="4" bestFit="1" customWidth="1"/>
    <col min="12024" max="12024" width="12.33203125" style="4" customWidth="1"/>
    <col min="12025" max="12025" width="11.6640625" style="4" customWidth="1"/>
    <col min="12026" max="12026" width="11" style="4" customWidth="1"/>
    <col min="12027" max="12027" width="13.33203125" style="4" customWidth="1"/>
    <col min="12028" max="12028" width="9" style="4" customWidth="1"/>
    <col min="12029" max="12029" width="18.33203125" style="4" bestFit="1" customWidth="1"/>
    <col min="12030" max="12049" width="8.88671875" style="4" customWidth="1"/>
    <col min="12050" max="12272" width="9.109375" style="4"/>
    <col min="12273" max="12273" width="28.6640625" style="4" customWidth="1"/>
    <col min="12274" max="12274" width="8.44140625" style="4" bestFit="1" customWidth="1"/>
    <col min="12275" max="12276" width="11.44140625" style="4" bestFit="1" customWidth="1"/>
    <col min="12277" max="12277" width="11.6640625" style="4" customWidth="1"/>
    <col min="12278" max="12279" width="11.44140625" style="4" bestFit="1" customWidth="1"/>
    <col min="12280" max="12280" width="12.33203125" style="4" customWidth="1"/>
    <col min="12281" max="12281" width="11.6640625" style="4" customWidth="1"/>
    <col min="12282" max="12282" width="11" style="4" customWidth="1"/>
    <col min="12283" max="12283" width="13.33203125" style="4" customWidth="1"/>
    <col min="12284" max="12284" width="9" style="4" customWidth="1"/>
    <col min="12285" max="12285" width="18.33203125" style="4" bestFit="1" customWidth="1"/>
    <col min="12286" max="12305" width="8.88671875" style="4" customWidth="1"/>
    <col min="12306" max="12528" width="9.109375" style="4"/>
    <col min="12529" max="12529" width="28.6640625" style="4" customWidth="1"/>
    <col min="12530" max="12530" width="8.44140625" style="4" bestFit="1" customWidth="1"/>
    <col min="12531" max="12532" width="11.44140625" style="4" bestFit="1" customWidth="1"/>
    <col min="12533" max="12533" width="11.6640625" style="4" customWidth="1"/>
    <col min="12534" max="12535" width="11.44140625" style="4" bestFit="1" customWidth="1"/>
    <col min="12536" max="12536" width="12.33203125" style="4" customWidth="1"/>
    <col min="12537" max="12537" width="11.6640625" style="4" customWidth="1"/>
    <col min="12538" max="12538" width="11" style="4" customWidth="1"/>
    <col min="12539" max="12539" width="13.33203125" style="4" customWidth="1"/>
    <col min="12540" max="12540" width="9" style="4" customWidth="1"/>
    <col min="12541" max="12541" width="18.33203125" style="4" bestFit="1" customWidth="1"/>
    <col min="12542" max="12561" width="8.88671875" style="4" customWidth="1"/>
    <col min="12562" max="12784" width="9.109375" style="4"/>
    <col min="12785" max="12785" width="28.6640625" style="4" customWidth="1"/>
    <col min="12786" max="12786" width="8.44140625" style="4" bestFit="1" customWidth="1"/>
    <col min="12787" max="12788" width="11.44140625" style="4" bestFit="1" customWidth="1"/>
    <col min="12789" max="12789" width="11.6640625" style="4" customWidth="1"/>
    <col min="12790" max="12791" width="11.44140625" style="4" bestFit="1" customWidth="1"/>
    <col min="12792" max="12792" width="12.33203125" style="4" customWidth="1"/>
    <col min="12793" max="12793" width="11.6640625" style="4" customWidth="1"/>
    <col min="12794" max="12794" width="11" style="4" customWidth="1"/>
    <col min="12795" max="12795" width="13.33203125" style="4" customWidth="1"/>
    <col min="12796" max="12796" width="9" style="4" customWidth="1"/>
    <col min="12797" max="12797" width="18.33203125" style="4" bestFit="1" customWidth="1"/>
    <col min="12798" max="12817" width="8.88671875" style="4" customWidth="1"/>
    <col min="12818" max="13040" width="9.109375" style="4"/>
    <col min="13041" max="13041" width="28.6640625" style="4" customWidth="1"/>
    <col min="13042" max="13042" width="8.44140625" style="4" bestFit="1" customWidth="1"/>
    <col min="13043" max="13044" width="11.44140625" style="4" bestFit="1" customWidth="1"/>
    <col min="13045" max="13045" width="11.6640625" style="4" customWidth="1"/>
    <col min="13046" max="13047" width="11.44140625" style="4" bestFit="1" customWidth="1"/>
    <col min="13048" max="13048" width="12.33203125" style="4" customWidth="1"/>
    <col min="13049" max="13049" width="11.6640625" style="4" customWidth="1"/>
    <col min="13050" max="13050" width="11" style="4" customWidth="1"/>
    <col min="13051" max="13051" width="13.33203125" style="4" customWidth="1"/>
    <col min="13052" max="13052" width="9" style="4" customWidth="1"/>
    <col min="13053" max="13053" width="18.33203125" style="4" bestFit="1" customWidth="1"/>
    <col min="13054" max="13073" width="8.88671875" style="4" customWidth="1"/>
    <col min="13074" max="13296" width="9.109375" style="4"/>
    <col min="13297" max="13297" width="28.6640625" style="4" customWidth="1"/>
    <col min="13298" max="13298" width="8.44140625" style="4" bestFit="1" customWidth="1"/>
    <col min="13299" max="13300" width="11.44140625" style="4" bestFit="1" customWidth="1"/>
    <col min="13301" max="13301" width="11.6640625" style="4" customWidth="1"/>
    <col min="13302" max="13303" width="11.44140625" style="4" bestFit="1" customWidth="1"/>
    <col min="13304" max="13304" width="12.33203125" style="4" customWidth="1"/>
    <col min="13305" max="13305" width="11.6640625" style="4" customWidth="1"/>
    <col min="13306" max="13306" width="11" style="4" customWidth="1"/>
    <col min="13307" max="13307" width="13.33203125" style="4" customWidth="1"/>
    <col min="13308" max="13308" width="9" style="4" customWidth="1"/>
    <col min="13309" max="13309" width="18.33203125" style="4" bestFit="1" customWidth="1"/>
    <col min="13310" max="13329" width="8.88671875" style="4" customWidth="1"/>
    <col min="13330" max="13552" width="9.109375" style="4"/>
    <col min="13553" max="13553" width="28.6640625" style="4" customWidth="1"/>
    <col min="13554" max="13554" width="8.44140625" style="4" bestFit="1" customWidth="1"/>
    <col min="13555" max="13556" width="11.44140625" style="4" bestFit="1" customWidth="1"/>
    <col min="13557" max="13557" width="11.6640625" style="4" customWidth="1"/>
    <col min="13558" max="13559" width="11.44140625" style="4" bestFit="1" customWidth="1"/>
    <col min="13560" max="13560" width="12.33203125" style="4" customWidth="1"/>
    <col min="13561" max="13561" width="11.6640625" style="4" customWidth="1"/>
    <col min="13562" max="13562" width="11" style="4" customWidth="1"/>
    <col min="13563" max="13563" width="13.33203125" style="4" customWidth="1"/>
    <col min="13564" max="13564" width="9" style="4" customWidth="1"/>
    <col min="13565" max="13565" width="18.33203125" style="4" bestFit="1" customWidth="1"/>
    <col min="13566" max="13585" width="8.88671875" style="4" customWidth="1"/>
    <col min="13586" max="13808" width="9.109375" style="4"/>
    <col min="13809" max="13809" width="28.6640625" style="4" customWidth="1"/>
    <col min="13810" max="13810" width="8.44140625" style="4" bestFit="1" customWidth="1"/>
    <col min="13811" max="13812" width="11.44140625" style="4" bestFit="1" customWidth="1"/>
    <col min="13813" max="13813" width="11.6640625" style="4" customWidth="1"/>
    <col min="13814" max="13815" width="11.44140625" style="4" bestFit="1" customWidth="1"/>
    <col min="13816" max="13816" width="12.33203125" style="4" customWidth="1"/>
    <col min="13817" max="13817" width="11.6640625" style="4" customWidth="1"/>
    <col min="13818" max="13818" width="11" style="4" customWidth="1"/>
    <col min="13819" max="13819" width="13.33203125" style="4" customWidth="1"/>
    <col min="13820" max="13820" width="9" style="4" customWidth="1"/>
    <col min="13821" max="13821" width="18.33203125" style="4" bestFit="1" customWidth="1"/>
    <col min="13822" max="13841" width="8.88671875" style="4" customWidth="1"/>
    <col min="13842" max="14064" width="9.109375" style="4"/>
    <col min="14065" max="14065" width="28.6640625" style="4" customWidth="1"/>
    <col min="14066" max="14066" width="8.44140625" style="4" bestFit="1" customWidth="1"/>
    <col min="14067" max="14068" width="11.44140625" style="4" bestFit="1" customWidth="1"/>
    <col min="14069" max="14069" width="11.6640625" style="4" customWidth="1"/>
    <col min="14070" max="14071" width="11.44140625" style="4" bestFit="1" customWidth="1"/>
    <col min="14072" max="14072" width="12.33203125" style="4" customWidth="1"/>
    <col min="14073" max="14073" width="11.6640625" style="4" customWidth="1"/>
    <col min="14074" max="14074" width="11" style="4" customWidth="1"/>
    <col min="14075" max="14075" width="13.33203125" style="4" customWidth="1"/>
    <col min="14076" max="14076" width="9" style="4" customWidth="1"/>
    <col min="14077" max="14077" width="18.33203125" style="4" bestFit="1" customWidth="1"/>
    <col min="14078" max="14097" width="8.88671875" style="4" customWidth="1"/>
    <col min="14098" max="14320" width="9.109375" style="4"/>
    <col min="14321" max="14321" width="28.6640625" style="4" customWidth="1"/>
    <col min="14322" max="14322" width="8.44140625" style="4" bestFit="1" customWidth="1"/>
    <col min="14323" max="14324" width="11.44140625" style="4" bestFit="1" customWidth="1"/>
    <col min="14325" max="14325" width="11.6640625" style="4" customWidth="1"/>
    <col min="14326" max="14327" width="11.44140625" style="4" bestFit="1" customWidth="1"/>
    <col min="14328" max="14328" width="12.33203125" style="4" customWidth="1"/>
    <col min="14329" max="14329" width="11.6640625" style="4" customWidth="1"/>
    <col min="14330" max="14330" width="11" style="4" customWidth="1"/>
    <col min="14331" max="14331" width="13.33203125" style="4" customWidth="1"/>
    <col min="14332" max="14332" width="9" style="4" customWidth="1"/>
    <col min="14333" max="14333" width="18.33203125" style="4" bestFit="1" customWidth="1"/>
    <col min="14334" max="14353" width="8.88671875" style="4" customWidth="1"/>
    <col min="14354" max="14576" width="9.109375" style="4"/>
    <col min="14577" max="14577" width="28.6640625" style="4" customWidth="1"/>
    <col min="14578" max="14578" width="8.44140625" style="4" bestFit="1" customWidth="1"/>
    <col min="14579" max="14580" width="11.44140625" style="4" bestFit="1" customWidth="1"/>
    <col min="14581" max="14581" width="11.6640625" style="4" customWidth="1"/>
    <col min="14582" max="14583" width="11.44140625" style="4" bestFit="1" customWidth="1"/>
    <col min="14584" max="14584" width="12.33203125" style="4" customWidth="1"/>
    <col min="14585" max="14585" width="11.6640625" style="4" customWidth="1"/>
    <col min="14586" max="14586" width="11" style="4" customWidth="1"/>
    <col min="14587" max="14587" width="13.33203125" style="4" customWidth="1"/>
    <col min="14588" max="14588" width="9" style="4" customWidth="1"/>
    <col min="14589" max="14589" width="18.33203125" style="4" bestFit="1" customWidth="1"/>
    <col min="14590" max="14609" width="8.88671875" style="4" customWidth="1"/>
    <col min="14610" max="14832" width="9.109375" style="4"/>
    <col min="14833" max="14833" width="28.6640625" style="4" customWidth="1"/>
    <col min="14834" max="14834" width="8.44140625" style="4" bestFit="1" customWidth="1"/>
    <col min="14835" max="14836" width="11.44140625" style="4" bestFit="1" customWidth="1"/>
    <col min="14837" max="14837" width="11.6640625" style="4" customWidth="1"/>
    <col min="14838" max="14839" width="11.44140625" style="4" bestFit="1" customWidth="1"/>
    <col min="14840" max="14840" width="12.33203125" style="4" customWidth="1"/>
    <col min="14841" max="14841" width="11.6640625" style="4" customWidth="1"/>
    <col min="14842" max="14842" width="11" style="4" customWidth="1"/>
    <col min="14843" max="14843" width="13.33203125" style="4" customWidth="1"/>
    <col min="14844" max="14844" width="9" style="4" customWidth="1"/>
    <col min="14845" max="14845" width="18.33203125" style="4" bestFit="1" customWidth="1"/>
    <col min="14846" max="14865" width="8.88671875" style="4" customWidth="1"/>
    <col min="14866" max="15088" width="9.109375" style="4"/>
    <col min="15089" max="15089" width="28.6640625" style="4" customWidth="1"/>
    <col min="15090" max="15090" width="8.44140625" style="4" bestFit="1" customWidth="1"/>
    <col min="15091" max="15092" width="11.44140625" style="4" bestFit="1" customWidth="1"/>
    <col min="15093" max="15093" width="11.6640625" style="4" customWidth="1"/>
    <col min="15094" max="15095" width="11.44140625" style="4" bestFit="1" customWidth="1"/>
    <col min="15096" max="15096" width="12.33203125" style="4" customWidth="1"/>
    <col min="15097" max="15097" width="11.6640625" style="4" customWidth="1"/>
    <col min="15098" max="15098" width="11" style="4" customWidth="1"/>
    <col min="15099" max="15099" width="13.33203125" style="4" customWidth="1"/>
    <col min="15100" max="15100" width="9" style="4" customWidth="1"/>
    <col min="15101" max="15101" width="18.33203125" style="4" bestFit="1" customWidth="1"/>
    <col min="15102" max="15121" width="8.88671875" style="4" customWidth="1"/>
    <col min="15122" max="15344" width="9.109375" style="4"/>
    <col min="15345" max="15345" width="28.6640625" style="4" customWidth="1"/>
    <col min="15346" max="15346" width="8.44140625" style="4" bestFit="1" customWidth="1"/>
    <col min="15347" max="15348" width="11.44140625" style="4" bestFit="1" customWidth="1"/>
    <col min="15349" max="15349" width="11.6640625" style="4" customWidth="1"/>
    <col min="15350" max="15351" width="11.44140625" style="4" bestFit="1" customWidth="1"/>
    <col min="15352" max="15352" width="12.33203125" style="4" customWidth="1"/>
    <col min="15353" max="15353" width="11.6640625" style="4" customWidth="1"/>
    <col min="15354" max="15354" width="11" style="4" customWidth="1"/>
    <col min="15355" max="15355" width="13.33203125" style="4" customWidth="1"/>
    <col min="15356" max="15356" width="9" style="4" customWidth="1"/>
    <col min="15357" max="15357" width="18.33203125" style="4" bestFit="1" customWidth="1"/>
    <col min="15358" max="15377" width="8.88671875" style="4" customWidth="1"/>
    <col min="15378" max="15600" width="9.109375" style="4"/>
    <col min="15601" max="15601" width="28.6640625" style="4" customWidth="1"/>
    <col min="15602" max="15602" width="8.44140625" style="4" bestFit="1" customWidth="1"/>
    <col min="15603" max="15604" width="11.44140625" style="4" bestFit="1" customWidth="1"/>
    <col min="15605" max="15605" width="11.6640625" style="4" customWidth="1"/>
    <col min="15606" max="15607" width="11.44140625" style="4" bestFit="1" customWidth="1"/>
    <col min="15608" max="15608" width="12.33203125" style="4" customWidth="1"/>
    <col min="15609" max="15609" width="11.6640625" style="4" customWidth="1"/>
    <col min="15610" max="15610" width="11" style="4" customWidth="1"/>
    <col min="15611" max="15611" width="13.33203125" style="4" customWidth="1"/>
    <col min="15612" max="15612" width="9" style="4" customWidth="1"/>
    <col min="15613" max="15613" width="18.33203125" style="4" bestFit="1" customWidth="1"/>
    <col min="15614" max="15633" width="8.88671875" style="4" customWidth="1"/>
    <col min="15634" max="15856" width="9.109375" style="4"/>
    <col min="15857" max="15857" width="28.6640625" style="4" customWidth="1"/>
    <col min="15858" max="15858" width="8.44140625" style="4" bestFit="1" customWidth="1"/>
    <col min="15859" max="15860" width="11.44140625" style="4" bestFit="1" customWidth="1"/>
    <col min="15861" max="15861" width="11.6640625" style="4" customWidth="1"/>
    <col min="15862" max="15863" width="11.44140625" style="4" bestFit="1" customWidth="1"/>
    <col min="15864" max="15864" width="12.33203125" style="4" customWidth="1"/>
    <col min="15865" max="15865" width="11.6640625" style="4" customWidth="1"/>
    <col min="15866" max="15866" width="11" style="4" customWidth="1"/>
    <col min="15867" max="15867" width="13.33203125" style="4" customWidth="1"/>
    <col min="15868" max="15868" width="9" style="4" customWidth="1"/>
    <col min="15869" max="15869" width="18.33203125" style="4" bestFit="1" customWidth="1"/>
    <col min="15870" max="15889" width="8.88671875" style="4" customWidth="1"/>
    <col min="15890" max="16112" width="9.109375" style="4"/>
    <col min="16113" max="16113" width="28.6640625" style="4" customWidth="1"/>
    <col min="16114" max="16114" width="8.44140625" style="4" bestFit="1" customWidth="1"/>
    <col min="16115" max="16116" width="11.44140625" style="4" bestFit="1" customWidth="1"/>
    <col min="16117" max="16117" width="11.6640625" style="4" customWidth="1"/>
    <col min="16118" max="16119" width="11.44140625" style="4" bestFit="1" customWidth="1"/>
    <col min="16120" max="16120" width="12.33203125" style="4" customWidth="1"/>
    <col min="16121" max="16121" width="11.6640625" style="4" customWidth="1"/>
    <col min="16122" max="16122" width="11" style="4" customWidth="1"/>
    <col min="16123" max="16123" width="13.33203125" style="4" customWidth="1"/>
    <col min="16124" max="16124" width="9" style="4" customWidth="1"/>
    <col min="16125" max="16125" width="18.33203125" style="4" bestFit="1" customWidth="1"/>
    <col min="16126" max="16145" width="8.88671875" style="4" customWidth="1"/>
    <col min="16146" max="16384" width="9.109375" style="4"/>
  </cols>
  <sheetData>
    <row r="1" spans="1:17" ht="43.8" customHeight="1">
      <c r="B1" s="2">
        <v>7</v>
      </c>
      <c r="C1" s="2"/>
      <c r="D1" s="58" t="s">
        <v>0</v>
      </c>
      <c r="E1" s="58"/>
      <c r="F1" s="58"/>
    </row>
    <row r="2" spans="1:17" ht="49.8" customHeight="1">
      <c r="A2" s="59" t="s">
        <v>1</v>
      </c>
      <c r="B2" s="59"/>
      <c r="C2" s="59"/>
      <c r="D2" s="59"/>
      <c r="E2" s="59"/>
      <c r="F2" s="59"/>
    </row>
    <row r="3" spans="1:17">
      <c r="A3" s="60" t="s">
        <v>2</v>
      </c>
      <c r="B3" s="60"/>
      <c r="C3" s="60"/>
      <c r="D3" s="60"/>
      <c r="E3" s="5"/>
      <c r="F3" s="6" t="s">
        <v>3</v>
      </c>
    </row>
    <row r="4" spans="1:17" s="11" customFormat="1" ht="52.8">
      <c r="A4" s="7" t="s">
        <v>4</v>
      </c>
      <c r="B4" s="8" t="s">
        <v>5</v>
      </c>
      <c r="C4" s="9" t="s">
        <v>6</v>
      </c>
      <c r="D4" s="9" t="s">
        <v>7</v>
      </c>
      <c r="E4" s="9" t="s">
        <v>8</v>
      </c>
      <c r="F4" s="10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6.4">
      <c r="A5" s="12" t="s">
        <v>10</v>
      </c>
      <c r="B5" s="13">
        <v>89128858</v>
      </c>
      <c r="C5" s="14">
        <v>0.629</v>
      </c>
      <c r="D5" s="15">
        <v>0.48</v>
      </c>
      <c r="E5" s="15">
        <v>263.72000000000003</v>
      </c>
      <c r="F5" s="16">
        <v>1412912552</v>
      </c>
    </row>
    <row r="6" spans="1:17">
      <c r="A6" s="57" t="s">
        <v>11</v>
      </c>
      <c r="B6" s="57"/>
      <c r="C6" s="17"/>
      <c r="D6" s="17"/>
      <c r="E6" s="17"/>
      <c r="F6" s="18"/>
    </row>
    <row r="7" spans="1:17">
      <c r="A7" s="12" t="s">
        <v>12</v>
      </c>
      <c r="B7" s="13">
        <v>2637125</v>
      </c>
      <c r="C7" s="14">
        <v>0.629</v>
      </c>
      <c r="D7" s="15">
        <v>0.94</v>
      </c>
      <c r="E7" s="15">
        <v>517.91999999999996</v>
      </c>
      <c r="F7" s="18">
        <v>38864481</v>
      </c>
    </row>
    <row r="8" spans="1:17">
      <c r="A8" s="19" t="s">
        <v>13</v>
      </c>
      <c r="B8" s="13">
        <v>3305693</v>
      </c>
      <c r="C8" s="14">
        <v>0.629</v>
      </c>
      <c r="D8" s="15">
        <v>1</v>
      </c>
      <c r="E8" s="15">
        <v>548.12</v>
      </c>
      <c r="F8" s="18">
        <v>46698151</v>
      </c>
    </row>
    <row r="9" spans="1:17">
      <c r="A9" s="57" t="s">
        <v>14</v>
      </c>
      <c r="B9" s="57"/>
      <c r="C9" s="17"/>
      <c r="D9" s="20"/>
      <c r="E9" s="20"/>
      <c r="F9" s="18"/>
    </row>
    <row r="10" spans="1:17">
      <c r="A10" s="19" t="s">
        <v>15</v>
      </c>
      <c r="B10" s="13">
        <v>11719007</v>
      </c>
      <c r="C10" s="15">
        <v>1</v>
      </c>
      <c r="D10" s="15">
        <v>0.92</v>
      </c>
      <c r="E10" s="15">
        <v>802.73</v>
      </c>
      <c r="F10" s="18">
        <v>162284086</v>
      </c>
    </row>
    <row r="11" spans="1:17">
      <c r="A11" s="57" t="s">
        <v>16</v>
      </c>
      <c r="B11" s="57"/>
      <c r="C11" s="17"/>
      <c r="D11" s="20"/>
      <c r="E11" s="20"/>
      <c r="F11" s="18"/>
    </row>
    <row r="12" spans="1:17">
      <c r="A12" s="19" t="s">
        <v>17</v>
      </c>
      <c r="B12" s="13">
        <v>3562208</v>
      </c>
      <c r="C12" s="14">
        <v>0.629</v>
      </c>
      <c r="D12" s="15">
        <v>1.22</v>
      </c>
      <c r="E12" s="15">
        <v>672.36</v>
      </c>
      <c r="F12" s="18">
        <v>50352578</v>
      </c>
    </row>
    <row r="13" spans="1:17">
      <c r="A13" s="12" t="s">
        <v>18</v>
      </c>
      <c r="B13" s="13">
        <v>7243883</v>
      </c>
      <c r="C13" s="14">
        <v>0.629</v>
      </c>
      <c r="D13" s="15">
        <v>0.68</v>
      </c>
      <c r="E13" s="15">
        <v>375.51</v>
      </c>
      <c r="F13" s="18">
        <v>100977598</v>
      </c>
    </row>
    <row r="14" spans="1:17">
      <c r="A14" s="12" t="s">
        <v>19</v>
      </c>
      <c r="B14" s="13">
        <v>2928993</v>
      </c>
      <c r="C14" s="14">
        <v>0.629</v>
      </c>
      <c r="D14" s="15">
        <v>1.21</v>
      </c>
      <c r="E14" s="15">
        <v>666.31</v>
      </c>
      <c r="F14" s="18">
        <v>41046075</v>
      </c>
    </row>
    <row r="15" spans="1:17" ht="26.4">
      <c r="A15" s="19" t="s">
        <v>20</v>
      </c>
      <c r="B15" s="13">
        <v>1962945</v>
      </c>
      <c r="C15" s="14">
        <v>0.629</v>
      </c>
      <c r="D15" s="15">
        <v>1.1100000000000001</v>
      </c>
      <c r="E15" s="15">
        <v>608.48</v>
      </c>
      <c r="F15" s="18">
        <v>28895263</v>
      </c>
    </row>
    <row r="16" spans="1:17" ht="26.4">
      <c r="A16" s="12" t="s">
        <v>21</v>
      </c>
      <c r="B16" s="13">
        <v>1585551</v>
      </c>
      <c r="C16" s="14">
        <v>0.629</v>
      </c>
      <c r="D16" s="15">
        <v>1.1299999999999999</v>
      </c>
      <c r="E16" s="15">
        <v>619.77</v>
      </c>
      <c r="F16" s="18">
        <v>22216739</v>
      </c>
    </row>
    <row r="17" spans="1:6">
      <c r="A17" s="57" t="s">
        <v>22</v>
      </c>
      <c r="B17" s="57"/>
      <c r="C17" s="17"/>
      <c r="D17" s="20"/>
      <c r="E17" s="20"/>
      <c r="F17" s="18"/>
    </row>
    <row r="18" spans="1:6">
      <c r="A18" s="19" t="s">
        <v>23</v>
      </c>
      <c r="B18" s="13">
        <v>2250467</v>
      </c>
      <c r="C18" s="14">
        <v>0.629</v>
      </c>
      <c r="D18" s="15">
        <v>0.74</v>
      </c>
      <c r="E18" s="15">
        <v>408.56</v>
      </c>
      <c r="F18" s="18">
        <v>32338272</v>
      </c>
    </row>
    <row r="19" spans="1:6" ht="26.4">
      <c r="A19" s="19" t="s">
        <v>24</v>
      </c>
      <c r="B19" s="13">
        <v>3266026</v>
      </c>
      <c r="C19" s="14">
        <v>0.629</v>
      </c>
      <c r="D19" s="15">
        <v>0.78</v>
      </c>
      <c r="E19" s="15">
        <v>428.07</v>
      </c>
      <c r="F19" s="18">
        <v>47300062</v>
      </c>
    </row>
    <row r="20" spans="1:6" ht="26.4">
      <c r="A20" s="19" t="s">
        <v>25</v>
      </c>
      <c r="B20" s="13">
        <v>2547552</v>
      </c>
      <c r="C20" s="14">
        <v>0.629</v>
      </c>
      <c r="D20" s="15">
        <v>0.61</v>
      </c>
      <c r="E20" s="15">
        <v>336.88</v>
      </c>
      <c r="F20" s="18">
        <v>36004108</v>
      </c>
    </row>
    <row r="21" spans="1:6" ht="26.4">
      <c r="A21" s="19" t="s">
        <v>26</v>
      </c>
      <c r="B21" s="13">
        <v>3692709</v>
      </c>
      <c r="C21" s="14">
        <v>0.629</v>
      </c>
      <c r="D21" s="15">
        <v>0.76</v>
      </c>
      <c r="E21" s="15">
        <v>417.32</v>
      </c>
      <c r="F21" s="18">
        <v>52498732</v>
      </c>
    </row>
    <row r="22" spans="1:6" ht="26.4">
      <c r="A22" s="19" t="s">
        <v>27</v>
      </c>
      <c r="B22" s="13">
        <v>3282958</v>
      </c>
      <c r="C22" s="14">
        <v>0.629</v>
      </c>
      <c r="D22" s="15">
        <v>1.03</v>
      </c>
      <c r="E22" s="15">
        <v>567.92999999999995</v>
      </c>
      <c r="F22" s="18">
        <v>46496992</v>
      </c>
    </row>
    <row r="23" spans="1:6">
      <c r="A23" s="57" t="s">
        <v>28</v>
      </c>
      <c r="B23" s="57"/>
      <c r="C23" s="17"/>
      <c r="D23" s="20"/>
      <c r="E23" s="20"/>
      <c r="F23" s="18"/>
    </row>
    <row r="24" spans="1:6">
      <c r="A24" s="19" t="s">
        <v>29</v>
      </c>
      <c r="B24" s="13">
        <v>4345797</v>
      </c>
      <c r="C24" s="15">
        <v>1</v>
      </c>
      <c r="D24" s="15">
        <v>0.79</v>
      </c>
      <c r="E24" s="15">
        <v>686.63</v>
      </c>
      <c r="F24" s="18">
        <v>61102153</v>
      </c>
    </row>
    <row r="25" spans="1:6">
      <c r="A25" s="19" t="s">
        <v>30</v>
      </c>
      <c r="B25" s="13">
        <v>6247883</v>
      </c>
      <c r="C25" s="15">
        <v>1</v>
      </c>
      <c r="D25" s="15">
        <v>0.78</v>
      </c>
      <c r="E25" s="15">
        <v>684.34</v>
      </c>
      <c r="F25" s="18">
        <v>88754911</v>
      </c>
    </row>
    <row r="26" spans="1:6" ht="26.4">
      <c r="A26" s="19" t="s">
        <v>31</v>
      </c>
      <c r="B26" s="13">
        <v>6114511</v>
      </c>
      <c r="C26" s="15">
        <v>1</v>
      </c>
      <c r="D26" s="15">
        <v>0.69</v>
      </c>
      <c r="E26" s="15">
        <v>598.39</v>
      </c>
      <c r="F26" s="18">
        <v>86955738</v>
      </c>
    </row>
    <row r="27" spans="1:6">
      <c r="A27" s="57" t="s">
        <v>32</v>
      </c>
      <c r="B27" s="57"/>
      <c r="C27" s="17"/>
      <c r="D27" s="20"/>
      <c r="E27" s="20"/>
      <c r="F27" s="18"/>
    </row>
    <row r="28" spans="1:6">
      <c r="A28" s="19" t="s">
        <v>33</v>
      </c>
      <c r="B28" s="13">
        <v>3680725</v>
      </c>
      <c r="C28" s="14">
        <v>0.629</v>
      </c>
      <c r="D28" s="15">
        <v>0.76</v>
      </c>
      <c r="E28" s="15">
        <v>416.8</v>
      </c>
      <c r="F28" s="18">
        <v>54347591</v>
      </c>
    </row>
    <row r="29" spans="1:6">
      <c r="A29" s="19" t="s">
        <v>34</v>
      </c>
      <c r="B29" s="13">
        <v>3774981</v>
      </c>
      <c r="C29" s="14">
        <v>0.629</v>
      </c>
      <c r="D29" s="15">
        <v>0.57999999999999996</v>
      </c>
      <c r="E29" s="15">
        <v>316.92</v>
      </c>
      <c r="F29" s="18">
        <v>54054821</v>
      </c>
    </row>
    <row r="30" spans="1:6" ht="26.4">
      <c r="A30" s="19" t="s">
        <v>35</v>
      </c>
      <c r="B30" s="13">
        <v>2493800</v>
      </c>
      <c r="C30" s="14">
        <v>0.629</v>
      </c>
      <c r="D30" s="15">
        <v>1.1399999999999999</v>
      </c>
      <c r="E30" s="15">
        <v>626.86</v>
      </c>
      <c r="F30" s="18">
        <v>35826147</v>
      </c>
    </row>
    <row r="31" spans="1:6">
      <c r="A31" s="57" t="s">
        <v>36</v>
      </c>
      <c r="B31" s="57"/>
      <c r="C31" s="17"/>
      <c r="D31" s="20"/>
      <c r="E31" s="20"/>
      <c r="F31" s="18"/>
    </row>
    <row r="32" spans="1:6">
      <c r="A32" s="19" t="s">
        <v>37</v>
      </c>
      <c r="B32" s="13">
        <v>4879367</v>
      </c>
      <c r="C32" s="14">
        <v>0.629</v>
      </c>
      <c r="D32" s="15">
        <v>0.87</v>
      </c>
      <c r="E32" s="15">
        <v>480.37</v>
      </c>
      <c r="F32" s="18">
        <v>69296685</v>
      </c>
    </row>
    <row r="33" spans="1:6">
      <c r="A33" s="19" t="s">
        <v>38</v>
      </c>
      <c r="B33" s="13">
        <v>3984475</v>
      </c>
      <c r="C33" s="14">
        <v>0.629</v>
      </c>
      <c r="D33" s="15">
        <v>1.63</v>
      </c>
      <c r="E33" s="15">
        <v>895.54</v>
      </c>
      <c r="F33" s="16">
        <v>67740128</v>
      </c>
    </row>
    <row r="34" spans="1:6" ht="26.4">
      <c r="A34" s="19" t="s">
        <v>39</v>
      </c>
      <c r="B34" s="13">
        <v>4092942</v>
      </c>
      <c r="C34" s="14">
        <v>0.629</v>
      </c>
      <c r="D34" s="15">
        <v>0.78</v>
      </c>
      <c r="E34" s="15">
        <v>428.35</v>
      </c>
      <c r="F34" s="18">
        <v>71493631</v>
      </c>
    </row>
    <row r="35" spans="1:6">
      <c r="A35" s="57" t="s">
        <v>40</v>
      </c>
      <c r="B35" s="57"/>
      <c r="C35" s="17"/>
      <c r="D35" s="20"/>
      <c r="E35" s="20"/>
      <c r="F35" s="18"/>
    </row>
    <row r="36" spans="1:6" ht="26.4">
      <c r="A36" s="19" t="s">
        <v>41</v>
      </c>
      <c r="B36" s="13">
        <v>10584301</v>
      </c>
      <c r="C36" s="14">
        <v>0.629</v>
      </c>
      <c r="D36" s="15">
        <v>1.61</v>
      </c>
      <c r="E36" s="15">
        <v>884.18</v>
      </c>
      <c r="F36" s="16">
        <v>168770937</v>
      </c>
    </row>
    <row r="37" spans="1:6">
      <c r="A37" s="57" t="s">
        <v>42</v>
      </c>
      <c r="B37" s="57"/>
      <c r="C37" s="17"/>
      <c r="D37" s="20"/>
      <c r="E37" s="20"/>
      <c r="F37" s="18"/>
    </row>
    <row r="38" spans="1:6">
      <c r="A38" s="19" t="s">
        <v>43</v>
      </c>
      <c r="B38" s="13">
        <v>2687476</v>
      </c>
      <c r="C38" s="14">
        <v>0.629</v>
      </c>
      <c r="D38" s="15">
        <v>1.62</v>
      </c>
      <c r="E38" s="15">
        <v>887.96</v>
      </c>
      <c r="F38" s="18">
        <v>38318406</v>
      </c>
    </row>
    <row r="39" spans="1:6">
      <c r="A39" s="57" t="s">
        <v>44</v>
      </c>
      <c r="B39" s="57"/>
      <c r="C39" s="17"/>
      <c r="D39" s="20"/>
      <c r="E39" s="20"/>
      <c r="F39" s="18"/>
    </row>
    <row r="40" spans="1:6">
      <c r="A40" s="19" t="s">
        <v>45</v>
      </c>
      <c r="B40" s="13">
        <v>7533964</v>
      </c>
      <c r="C40" s="14">
        <v>0.629</v>
      </c>
      <c r="D40" s="15">
        <v>3.08</v>
      </c>
      <c r="E40" s="15">
        <v>1693.75</v>
      </c>
      <c r="F40" s="18">
        <v>106702967</v>
      </c>
    </row>
    <row r="41" spans="1:6">
      <c r="A41" s="57" t="s">
        <v>46</v>
      </c>
      <c r="B41" s="57"/>
      <c r="C41" s="17"/>
      <c r="D41" s="20"/>
      <c r="E41" s="20"/>
      <c r="F41" s="18"/>
    </row>
    <row r="42" spans="1:6">
      <c r="A42" s="19" t="s">
        <v>47</v>
      </c>
      <c r="B42" s="13">
        <v>2390617</v>
      </c>
      <c r="C42" s="14">
        <v>0.629</v>
      </c>
      <c r="D42" s="15">
        <v>1.02</v>
      </c>
      <c r="E42" s="15">
        <v>560.37</v>
      </c>
      <c r="F42" s="18">
        <v>33622423</v>
      </c>
    </row>
    <row r="43" spans="1:6">
      <c r="A43" s="19" t="s">
        <v>48</v>
      </c>
      <c r="B43" s="13">
        <v>3134723</v>
      </c>
      <c r="C43" s="14">
        <v>0.629</v>
      </c>
      <c r="D43" s="15">
        <v>0.95</v>
      </c>
      <c r="E43" s="15">
        <v>522.05999999999995</v>
      </c>
      <c r="F43" s="18">
        <v>44801359</v>
      </c>
    </row>
    <row r="44" spans="1:6">
      <c r="A44" s="19" t="s">
        <v>49</v>
      </c>
      <c r="B44" s="13">
        <v>5838107</v>
      </c>
      <c r="C44" s="14">
        <v>0.629</v>
      </c>
      <c r="D44" s="15">
        <v>0.88</v>
      </c>
      <c r="E44" s="15">
        <v>485.59</v>
      </c>
      <c r="F44" s="18">
        <v>84251072</v>
      </c>
    </row>
    <row r="45" spans="1:6">
      <c r="A45" s="57" t="s">
        <v>50</v>
      </c>
      <c r="B45" s="57"/>
      <c r="C45" s="17"/>
      <c r="D45" s="20"/>
      <c r="E45" s="20"/>
      <c r="F45" s="18"/>
    </row>
    <row r="46" spans="1:6">
      <c r="A46" s="19" t="s">
        <v>51</v>
      </c>
      <c r="B46" s="13">
        <v>15581926</v>
      </c>
      <c r="C46" s="15">
        <v>1</v>
      </c>
      <c r="D46" s="15">
        <v>0.71</v>
      </c>
      <c r="E46" s="15">
        <v>623.96</v>
      </c>
      <c r="F46" s="18">
        <v>219400962</v>
      </c>
    </row>
    <row r="47" spans="1:6">
      <c r="A47" s="19" t="s">
        <v>52</v>
      </c>
      <c r="B47" s="13">
        <v>6021600</v>
      </c>
      <c r="C47" s="15">
        <v>1</v>
      </c>
      <c r="D47" s="15">
        <v>0.69</v>
      </c>
      <c r="E47" s="15">
        <v>603.11</v>
      </c>
      <c r="F47" s="18">
        <v>86251588</v>
      </c>
    </row>
    <row r="48" spans="1:6" ht="26.4">
      <c r="A48" s="19" t="s">
        <v>53</v>
      </c>
      <c r="B48" s="13">
        <v>2731176</v>
      </c>
      <c r="C48" s="15">
        <v>1</v>
      </c>
      <c r="D48" s="15">
        <v>1.61</v>
      </c>
      <c r="E48" s="15">
        <v>1405.63</v>
      </c>
      <c r="F48" s="18">
        <v>38165800</v>
      </c>
    </row>
    <row r="49" spans="1:6">
      <c r="A49" s="57" t="s">
        <v>54</v>
      </c>
      <c r="B49" s="57"/>
      <c r="C49" s="17"/>
      <c r="D49" s="20"/>
      <c r="E49" s="20"/>
      <c r="F49" s="18"/>
    </row>
    <row r="50" spans="1:6">
      <c r="A50" s="19" t="s">
        <v>55</v>
      </c>
      <c r="B50" s="13">
        <v>33339868</v>
      </c>
      <c r="C50" s="15">
        <v>1</v>
      </c>
      <c r="D50" s="15">
        <v>0.94</v>
      </c>
      <c r="E50" s="15">
        <v>818.56</v>
      </c>
      <c r="F50" s="18">
        <v>460296624</v>
      </c>
    </row>
    <row r="51" spans="1:6">
      <c r="A51" s="57" t="s">
        <v>56</v>
      </c>
      <c r="B51" s="57"/>
      <c r="C51" s="17"/>
      <c r="D51" s="20"/>
      <c r="E51" s="20"/>
      <c r="F51" s="18"/>
    </row>
    <row r="52" spans="1:6">
      <c r="A52" s="19" t="s">
        <v>57</v>
      </c>
      <c r="B52" s="13">
        <v>4658959</v>
      </c>
      <c r="C52" s="14">
        <v>0.629</v>
      </c>
      <c r="D52" s="15">
        <v>1.1100000000000001</v>
      </c>
      <c r="E52" s="15">
        <v>608.4</v>
      </c>
      <c r="F52" s="18">
        <v>66383663</v>
      </c>
    </row>
    <row r="53" spans="1:6" ht="26.4">
      <c r="A53" s="19" t="s">
        <v>58</v>
      </c>
      <c r="B53" s="13">
        <v>856675</v>
      </c>
      <c r="C53" s="14">
        <v>0.629</v>
      </c>
      <c r="D53" s="15">
        <v>1.23</v>
      </c>
      <c r="E53" s="15">
        <v>674.88</v>
      </c>
      <c r="F53" s="18">
        <v>12314401</v>
      </c>
    </row>
    <row r="54" spans="1:6">
      <c r="A54" s="57" t="s">
        <v>59</v>
      </c>
      <c r="B54" s="57"/>
      <c r="C54" s="17"/>
      <c r="D54" s="20"/>
      <c r="E54" s="20"/>
      <c r="F54" s="18"/>
    </row>
    <row r="55" spans="1:6" ht="26.4">
      <c r="A55" s="19" t="s">
        <v>60</v>
      </c>
      <c r="B55" s="13">
        <v>8850884</v>
      </c>
      <c r="C55" s="14">
        <v>0.629</v>
      </c>
      <c r="D55" s="15">
        <v>1.51</v>
      </c>
      <c r="E55" s="15">
        <v>829.06</v>
      </c>
      <c r="F55" s="16">
        <v>164417450</v>
      </c>
    </row>
    <row r="56" spans="1:6">
      <c r="A56" s="57" t="s">
        <v>61</v>
      </c>
      <c r="B56" s="57"/>
      <c r="C56" s="17"/>
      <c r="D56" s="20"/>
      <c r="E56" s="20"/>
      <c r="F56" s="18"/>
    </row>
    <row r="57" spans="1:6" ht="39.6">
      <c r="A57" s="19" t="s">
        <v>62</v>
      </c>
      <c r="B57" s="13">
        <v>7175533</v>
      </c>
      <c r="C57" s="14">
        <v>0.629</v>
      </c>
      <c r="D57" s="15">
        <v>1.63</v>
      </c>
      <c r="E57" s="15">
        <v>894.05</v>
      </c>
      <c r="F57" s="18">
        <v>109212801</v>
      </c>
    </row>
    <row r="58" spans="1:6">
      <c r="A58" s="57" t="s">
        <v>63</v>
      </c>
      <c r="B58" s="57"/>
      <c r="C58" s="17"/>
      <c r="D58" s="20"/>
      <c r="E58" s="20"/>
      <c r="F58" s="18"/>
    </row>
    <row r="59" spans="1:6">
      <c r="A59" s="19" t="s">
        <v>64</v>
      </c>
      <c r="B59" s="13">
        <v>1598074</v>
      </c>
      <c r="C59" s="14">
        <v>0.629</v>
      </c>
      <c r="D59" s="15">
        <v>0.8</v>
      </c>
      <c r="E59" s="15">
        <v>437.38</v>
      </c>
      <c r="F59" s="18">
        <v>26379717</v>
      </c>
    </row>
    <row r="60" spans="1:6">
      <c r="A60" s="19" t="s">
        <v>65</v>
      </c>
      <c r="B60" s="13">
        <v>2992718</v>
      </c>
      <c r="C60" s="14">
        <v>0.629</v>
      </c>
      <c r="D60" s="15">
        <v>1.32</v>
      </c>
      <c r="E60" s="15">
        <v>724.89</v>
      </c>
      <c r="F60" s="18">
        <v>41983988</v>
      </c>
    </row>
    <row r="61" spans="1:6">
      <c r="A61" s="19" t="s">
        <v>66</v>
      </c>
      <c r="B61" s="13">
        <v>2215292</v>
      </c>
      <c r="C61" s="14">
        <v>0.629</v>
      </c>
      <c r="D61" s="15">
        <v>0.77</v>
      </c>
      <c r="E61" s="15">
        <v>424.77</v>
      </c>
      <c r="F61" s="18">
        <v>31198283</v>
      </c>
    </row>
    <row r="62" spans="1:6">
      <c r="A62" s="19" t="s">
        <v>67</v>
      </c>
      <c r="B62" s="13">
        <v>1897159</v>
      </c>
      <c r="C62" s="14">
        <v>0.629</v>
      </c>
      <c r="D62" s="15">
        <v>0.56999999999999995</v>
      </c>
      <c r="E62" s="15">
        <v>315.33</v>
      </c>
      <c r="F62" s="18">
        <v>26918192</v>
      </c>
    </row>
    <row r="63" spans="1:6">
      <c r="A63" s="19" t="s">
        <v>68</v>
      </c>
      <c r="B63" s="13">
        <v>4694394</v>
      </c>
      <c r="C63" s="14">
        <v>0.629</v>
      </c>
      <c r="D63" s="15">
        <v>0.82</v>
      </c>
      <c r="E63" s="15">
        <v>449.37</v>
      </c>
      <c r="F63" s="18">
        <v>66109811</v>
      </c>
    </row>
    <row r="64" spans="1:6">
      <c r="A64" s="57" t="s">
        <v>69</v>
      </c>
      <c r="B64" s="57"/>
      <c r="C64" s="17"/>
      <c r="D64" s="20"/>
      <c r="E64" s="20"/>
      <c r="F64" s="18"/>
    </row>
    <row r="65" spans="1:6">
      <c r="A65" s="19" t="s">
        <v>70</v>
      </c>
      <c r="B65" s="13">
        <v>5294815</v>
      </c>
      <c r="C65" s="15">
        <v>1</v>
      </c>
      <c r="D65" s="15">
        <v>1.19</v>
      </c>
      <c r="E65" s="15">
        <v>1035.46</v>
      </c>
      <c r="F65" s="18">
        <v>74870906</v>
      </c>
    </row>
    <row r="66" spans="1:6">
      <c r="A66" s="19" t="s">
        <v>71</v>
      </c>
      <c r="B66" s="13">
        <v>3112710</v>
      </c>
      <c r="C66" s="15">
        <v>1</v>
      </c>
      <c r="D66" s="15">
        <v>0.73</v>
      </c>
      <c r="E66" s="15">
        <v>635.86</v>
      </c>
      <c r="F66" s="18">
        <v>43601610</v>
      </c>
    </row>
    <row r="67" spans="1:6">
      <c r="A67" s="19" t="s">
        <v>72</v>
      </c>
      <c r="B67" s="13">
        <v>3843291</v>
      </c>
      <c r="C67" s="15">
        <v>1</v>
      </c>
      <c r="D67" s="15">
        <v>1.04</v>
      </c>
      <c r="E67" s="15">
        <v>907.2</v>
      </c>
      <c r="F67" s="18">
        <v>54193520</v>
      </c>
    </row>
    <row r="68" spans="1:6" ht="26.4">
      <c r="A68" s="19" t="s">
        <v>73</v>
      </c>
      <c r="B68" s="13">
        <v>1284058</v>
      </c>
      <c r="C68" s="15">
        <v>1</v>
      </c>
      <c r="D68" s="15">
        <v>1.0900000000000001</v>
      </c>
      <c r="E68" s="15">
        <v>954.56</v>
      </c>
      <c r="F68" s="18">
        <v>18046026</v>
      </c>
    </row>
    <row r="69" spans="1:6">
      <c r="D69" s="22"/>
      <c r="E69" s="22"/>
    </row>
    <row r="70" spans="1:6" ht="31.2">
      <c r="A70" s="24" t="s">
        <v>74</v>
      </c>
      <c r="B70" s="25"/>
      <c r="C70" s="26"/>
      <c r="D70" s="27"/>
      <c r="E70" s="27"/>
      <c r="F70" s="28">
        <v>3011.98</v>
      </c>
    </row>
    <row r="71" spans="1:6">
      <c r="C71" s="23"/>
      <c r="D71" s="3"/>
      <c r="E71" s="3"/>
      <c r="F71" s="3"/>
    </row>
    <row r="72" spans="1:6" ht="46.8">
      <c r="A72" s="29" t="s">
        <v>75</v>
      </c>
      <c r="B72" s="13"/>
      <c r="C72" s="30"/>
      <c r="D72" s="27"/>
      <c r="E72" s="27"/>
      <c r="F72" s="31">
        <v>78584.899999999994</v>
      </c>
    </row>
  </sheetData>
  <mergeCells count="21">
    <mergeCell ref="A37:B37"/>
    <mergeCell ref="D1:F1"/>
    <mergeCell ref="A2:F2"/>
    <mergeCell ref="A3:D3"/>
    <mergeCell ref="A6:B6"/>
    <mergeCell ref="A9:B9"/>
    <mergeCell ref="A11:B11"/>
    <mergeCell ref="A17:B17"/>
    <mergeCell ref="A23:B23"/>
    <mergeCell ref="A27:B27"/>
    <mergeCell ref="A31:B31"/>
    <mergeCell ref="A35:B35"/>
    <mergeCell ref="A56:B56"/>
    <mergeCell ref="A58:B58"/>
    <mergeCell ref="A64:B64"/>
    <mergeCell ref="A39:B39"/>
    <mergeCell ref="A41:B41"/>
    <mergeCell ref="A45:B45"/>
    <mergeCell ref="A49:B49"/>
    <mergeCell ref="A51:B51"/>
    <mergeCell ref="A54:B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77"/>
  <sheetViews>
    <sheetView workbookViewId="0">
      <pane xSplit="2" ySplit="4" topLeftCell="C32" activePane="bottomRight" state="frozen"/>
      <selection pane="topRight" activeCell="D1" sqref="D1"/>
      <selection pane="bottomLeft" activeCell="A5" sqref="A5"/>
      <selection pane="bottomRight" activeCell="H1" sqref="H1:J1"/>
    </sheetView>
  </sheetViews>
  <sheetFormatPr defaultColWidth="28.6640625" defaultRowHeight="14.4"/>
  <cols>
    <col min="1" max="1" width="40.88671875" style="1" customWidth="1"/>
    <col min="2" max="2" width="9.21875" style="21" hidden="1" customWidth="1"/>
    <col min="3" max="3" width="11.6640625" style="21" customWidth="1"/>
    <col min="4" max="4" width="11.44140625" style="21" customWidth="1"/>
    <col min="5" max="5" width="11.33203125" style="21" customWidth="1"/>
    <col min="6" max="6" width="11" style="21" customWidth="1"/>
    <col min="7" max="7" width="11.88671875" style="21" customWidth="1"/>
    <col min="8" max="8" width="12.33203125" style="21" customWidth="1"/>
    <col min="9" max="9" width="11.77734375" style="21" customWidth="1"/>
    <col min="10" max="10" width="14.33203125" style="21" customWidth="1"/>
    <col min="11" max="11" width="11.109375" style="21" hidden="1" customWidth="1"/>
    <col min="12" max="12" width="9.5546875" style="32" hidden="1" customWidth="1"/>
    <col min="13" max="13" width="14.6640625" bestFit="1" customWidth="1"/>
    <col min="14" max="14" width="10.109375" bestFit="1" customWidth="1"/>
    <col min="15" max="15" width="11.6640625" bestFit="1" customWidth="1"/>
    <col min="16" max="16" width="11" bestFit="1" customWidth="1"/>
    <col min="17" max="17" width="11.44140625" bestFit="1" customWidth="1"/>
    <col min="18" max="18" width="10.5546875" bestFit="1" customWidth="1"/>
    <col min="19" max="19" width="8.88671875" style="33" customWidth="1"/>
    <col min="20" max="20" width="10.33203125" style="33" bestFit="1" customWidth="1"/>
    <col min="21" max="23" width="8.88671875" style="33" customWidth="1"/>
    <col min="24" max="24" width="9.88671875" style="33" bestFit="1" customWidth="1"/>
    <col min="25" max="25" width="10.5546875" style="33" bestFit="1" customWidth="1"/>
    <col min="26" max="26" width="8.88671875" style="33" customWidth="1"/>
    <col min="27" max="249" width="9.109375" style="4" customWidth="1"/>
    <col min="250" max="250" width="28.6640625" style="4"/>
    <col min="251" max="251" width="28.6640625" style="4" customWidth="1"/>
    <col min="252" max="252" width="8.44140625" style="4" customWidth="1"/>
    <col min="253" max="254" width="11.44140625" style="4" customWidth="1"/>
    <col min="255" max="255" width="11.6640625" style="4" customWidth="1"/>
    <col min="256" max="257" width="11.44140625" style="4" customWidth="1"/>
    <col min="258" max="258" width="12.88671875" style="4" customWidth="1"/>
    <col min="259" max="259" width="11.5546875" style="4" customWidth="1"/>
    <col min="260" max="260" width="10.5546875" style="4" customWidth="1"/>
    <col min="261" max="261" width="13.33203125" style="4" customWidth="1"/>
    <col min="262" max="263" width="0" style="4" hidden="1" customWidth="1"/>
    <col min="264" max="264" width="20.109375" style="4" customWidth="1"/>
    <col min="265" max="265" width="8.88671875" style="4" bestFit="1" customWidth="1"/>
    <col min="266" max="266" width="9.44140625" style="4" bestFit="1" customWidth="1"/>
    <col min="267" max="267" width="9" style="4" bestFit="1" customWidth="1"/>
    <col min="268" max="268" width="14.6640625" style="4" bestFit="1" customWidth="1"/>
    <col min="269" max="269" width="9" style="4" bestFit="1" customWidth="1"/>
    <col min="270" max="270" width="10.109375" style="4" bestFit="1" customWidth="1"/>
    <col min="271" max="271" width="11.6640625" style="4" bestFit="1" customWidth="1"/>
    <col min="272" max="272" width="11" style="4" bestFit="1" customWidth="1"/>
    <col min="273" max="273" width="11.44140625" style="4" bestFit="1" customWidth="1"/>
    <col min="274" max="274" width="10.5546875" style="4" bestFit="1" customWidth="1"/>
    <col min="275" max="275" width="8.88671875" style="4" customWidth="1"/>
    <col min="276" max="276" width="10.33203125" style="4" bestFit="1" customWidth="1"/>
    <col min="277" max="279" width="8.88671875" style="4" customWidth="1"/>
    <col min="280" max="280" width="9.88671875" style="4" bestFit="1" customWidth="1"/>
    <col min="281" max="281" width="10.5546875" style="4" bestFit="1" customWidth="1"/>
    <col min="282" max="282" width="8.88671875" style="4" customWidth="1"/>
    <col min="283" max="505" width="9.109375" style="4" customWidth="1"/>
    <col min="506" max="506" width="28.6640625" style="4"/>
    <col min="507" max="507" width="28.6640625" style="4" customWidth="1"/>
    <col min="508" max="508" width="8.44140625" style="4" customWidth="1"/>
    <col min="509" max="510" width="11.44140625" style="4" customWidth="1"/>
    <col min="511" max="511" width="11.6640625" style="4" customWidth="1"/>
    <col min="512" max="513" width="11.44140625" style="4" customWidth="1"/>
    <col min="514" max="514" width="12.88671875" style="4" customWidth="1"/>
    <col min="515" max="515" width="11.5546875" style="4" customWidth="1"/>
    <col min="516" max="516" width="10.5546875" style="4" customWidth="1"/>
    <col min="517" max="517" width="13.33203125" style="4" customWidth="1"/>
    <col min="518" max="519" width="0" style="4" hidden="1" customWidth="1"/>
    <col min="520" max="520" width="20.109375" style="4" customWidth="1"/>
    <col min="521" max="521" width="8.88671875" style="4" bestFit="1" customWidth="1"/>
    <col min="522" max="522" width="9.44140625" style="4" bestFit="1" customWidth="1"/>
    <col min="523" max="523" width="9" style="4" bestFit="1" customWidth="1"/>
    <col min="524" max="524" width="14.6640625" style="4" bestFit="1" customWidth="1"/>
    <col min="525" max="525" width="9" style="4" bestFit="1" customWidth="1"/>
    <col min="526" max="526" width="10.109375" style="4" bestFit="1" customWidth="1"/>
    <col min="527" max="527" width="11.6640625" style="4" bestFit="1" customWidth="1"/>
    <col min="528" max="528" width="11" style="4" bestFit="1" customWidth="1"/>
    <col min="529" max="529" width="11.44140625" style="4" bestFit="1" customWidth="1"/>
    <col min="530" max="530" width="10.5546875" style="4" bestFit="1" customWidth="1"/>
    <col min="531" max="531" width="8.88671875" style="4" customWidth="1"/>
    <col min="532" max="532" width="10.33203125" style="4" bestFit="1" customWidth="1"/>
    <col min="533" max="535" width="8.88671875" style="4" customWidth="1"/>
    <col min="536" max="536" width="9.88671875" style="4" bestFit="1" customWidth="1"/>
    <col min="537" max="537" width="10.5546875" style="4" bestFit="1" customWidth="1"/>
    <col min="538" max="538" width="8.88671875" style="4" customWidth="1"/>
    <col min="539" max="761" width="9.109375" style="4" customWidth="1"/>
    <col min="762" max="762" width="28.6640625" style="4"/>
    <col min="763" max="763" width="28.6640625" style="4" customWidth="1"/>
    <col min="764" max="764" width="8.44140625" style="4" customWidth="1"/>
    <col min="765" max="766" width="11.44140625" style="4" customWidth="1"/>
    <col min="767" max="767" width="11.6640625" style="4" customWidth="1"/>
    <col min="768" max="769" width="11.44140625" style="4" customWidth="1"/>
    <col min="770" max="770" width="12.88671875" style="4" customWidth="1"/>
    <col min="771" max="771" width="11.5546875" style="4" customWidth="1"/>
    <col min="772" max="772" width="10.5546875" style="4" customWidth="1"/>
    <col min="773" max="773" width="13.33203125" style="4" customWidth="1"/>
    <col min="774" max="775" width="0" style="4" hidden="1" customWidth="1"/>
    <col min="776" max="776" width="20.109375" style="4" customWidth="1"/>
    <col min="777" max="777" width="8.88671875" style="4" bestFit="1" customWidth="1"/>
    <col min="778" max="778" width="9.44140625" style="4" bestFit="1" customWidth="1"/>
    <col min="779" max="779" width="9" style="4" bestFit="1" customWidth="1"/>
    <col min="780" max="780" width="14.6640625" style="4" bestFit="1" customWidth="1"/>
    <col min="781" max="781" width="9" style="4" bestFit="1" customWidth="1"/>
    <col min="782" max="782" width="10.109375" style="4" bestFit="1" customWidth="1"/>
    <col min="783" max="783" width="11.6640625" style="4" bestFit="1" customWidth="1"/>
    <col min="784" max="784" width="11" style="4" bestFit="1" customWidth="1"/>
    <col min="785" max="785" width="11.44140625" style="4" bestFit="1" customWidth="1"/>
    <col min="786" max="786" width="10.5546875" style="4" bestFit="1" customWidth="1"/>
    <col min="787" max="787" width="8.88671875" style="4" customWidth="1"/>
    <col min="788" max="788" width="10.33203125" style="4" bestFit="1" customWidth="1"/>
    <col min="789" max="791" width="8.88671875" style="4" customWidth="1"/>
    <col min="792" max="792" width="9.88671875" style="4" bestFit="1" customWidth="1"/>
    <col min="793" max="793" width="10.5546875" style="4" bestFit="1" customWidth="1"/>
    <col min="794" max="794" width="8.88671875" style="4" customWidth="1"/>
    <col min="795" max="1017" width="9.109375" style="4" customWidth="1"/>
    <col min="1018" max="1018" width="28.6640625" style="4"/>
    <col min="1019" max="1019" width="28.6640625" style="4" customWidth="1"/>
    <col min="1020" max="1020" width="8.44140625" style="4" customWidth="1"/>
    <col min="1021" max="1022" width="11.44140625" style="4" customWidth="1"/>
    <col min="1023" max="1023" width="11.6640625" style="4" customWidth="1"/>
    <col min="1024" max="1025" width="11.44140625" style="4" customWidth="1"/>
    <col min="1026" max="1026" width="12.88671875" style="4" customWidth="1"/>
    <col min="1027" max="1027" width="11.5546875" style="4" customWidth="1"/>
    <col min="1028" max="1028" width="10.5546875" style="4" customWidth="1"/>
    <col min="1029" max="1029" width="13.33203125" style="4" customWidth="1"/>
    <col min="1030" max="1031" width="0" style="4" hidden="1" customWidth="1"/>
    <col min="1032" max="1032" width="20.109375" style="4" customWidth="1"/>
    <col min="1033" max="1033" width="8.88671875" style="4" bestFit="1" customWidth="1"/>
    <col min="1034" max="1034" width="9.44140625" style="4" bestFit="1" customWidth="1"/>
    <col min="1035" max="1035" width="9" style="4" bestFit="1" customWidth="1"/>
    <col min="1036" max="1036" width="14.6640625" style="4" bestFit="1" customWidth="1"/>
    <col min="1037" max="1037" width="9" style="4" bestFit="1" customWidth="1"/>
    <col min="1038" max="1038" width="10.109375" style="4" bestFit="1" customWidth="1"/>
    <col min="1039" max="1039" width="11.6640625" style="4" bestFit="1" customWidth="1"/>
    <col min="1040" max="1040" width="11" style="4" bestFit="1" customWidth="1"/>
    <col min="1041" max="1041" width="11.44140625" style="4" bestFit="1" customWidth="1"/>
    <col min="1042" max="1042" width="10.5546875" style="4" bestFit="1" customWidth="1"/>
    <col min="1043" max="1043" width="8.88671875" style="4" customWidth="1"/>
    <col min="1044" max="1044" width="10.33203125" style="4" bestFit="1" customWidth="1"/>
    <col min="1045" max="1047" width="8.88671875" style="4" customWidth="1"/>
    <col min="1048" max="1048" width="9.88671875" style="4" bestFit="1" customWidth="1"/>
    <col min="1049" max="1049" width="10.5546875" style="4" bestFit="1" customWidth="1"/>
    <col min="1050" max="1050" width="8.88671875" style="4" customWidth="1"/>
    <col min="1051" max="1273" width="9.109375" style="4" customWidth="1"/>
    <col min="1274" max="1274" width="28.6640625" style="4"/>
    <col min="1275" max="1275" width="28.6640625" style="4" customWidth="1"/>
    <col min="1276" max="1276" width="8.44140625" style="4" customWidth="1"/>
    <col min="1277" max="1278" width="11.44140625" style="4" customWidth="1"/>
    <col min="1279" max="1279" width="11.6640625" style="4" customWidth="1"/>
    <col min="1280" max="1281" width="11.44140625" style="4" customWidth="1"/>
    <col min="1282" max="1282" width="12.88671875" style="4" customWidth="1"/>
    <col min="1283" max="1283" width="11.5546875" style="4" customWidth="1"/>
    <col min="1284" max="1284" width="10.5546875" style="4" customWidth="1"/>
    <col min="1285" max="1285" width="13.33203125" style="4" customWidth="1"/>
    <col min="1286" max="1287" width="0" style="4" hidden="1" customWidth="1"/>
    <col min="1288" max="1288" width="20.109375" style="4" customWidth="1"/>
    <col min="1289" max="1289" width="8.88671875" style="4" bestFit="1" customWidth="1"/>
    <col min="1290" max="1290" width="9.44140625" style="4" bestFit="1" customWidth="1"/>
    <col min="1291" max="1291" width="9" style="4" bestFit="1" customWidth="1"/>
    <col min="1292" max="1292" width="14.6640625" style="4" bestFit="1" customWidth="1"/>
    <col min="1293" max="1293" width="9" style="4" bestFit="1" customWidth="1"/>
    <col min="1294" max="1294" width="10.109375" style="4" bestFit="1" customWidth="1"/>
    <col min="1295" max="1295" width="11.6640625" style="4" bestFit="1" customWidth="1"/>
    <col min="1296" max="1296" width="11" style="4" bestFit="1" customWidth="1"/>
    <col min="1297" max="1297" width="11.44140625" style="4" bestFit="1" customWidth="1"/>
    <col min="1298" max="1298" width="10.5546875" style="4" bestFit="1" customWidth="1"/>
    <col min="1299" max="1299" width="8.88671875" style="4" customWidth="1"/>
    <col min="1300" max="1300" width="10.33203125" style="4" bestFit="1" customWidth="1"/>
    <col min="1301" max="1303" width="8.88671875" style="4" customWidth="1"/>
    <col min="1304" max="1304" width="9.88671875" style="4" bestFit="1" customWidth="1"/>
    <col min="1305" max="1305" width="10.5546875" style="4" bestFit="1" customWidth="1"/>
    <col min="1306" max="1306" width="8.88671875" style="4" customWidth="1"/>
    <col min="1307" max="1529" width="9.109375" style="4" customWidth="1"/>
    <col min="1530" max="1530" width="28.6640625" style="4"/>
    <col min="1531" max="1531" width="28.6640625" style="4" customWidth="1"/>
    <col min="1532" max="1532" width="8.44140625" style="4" customWidth="1"/>
    <col min="1533" max="1534" width="11.44140625" style="4" customWidth="1"/>
    <col min="1535" max="1535" width="11.6640625" style="4" customWidth="1"/>
    <col min="1536" max="1537" width="11.44140625" style="4" customWidth="1"/>
    <col min="1538" max="1538" width="12.88671875" style="4" customWidth="1"/>
    <col min="1539" max="1539" width="11.5546875" style="4" customWidth="1"/>
    <col min="1540" max="1540" width="10.5546875" style="4" customWidth="1"/>
    <col min="1541" max="1541" width="13.33203125" style="4" customWidth="1"/>
    <col min="1542" max="1543" width="0" style="4" hidden="1" customWidth="1"/>
    <col min="1544" max="1544" width="20.109375" style="4" customWidth="1"/>
    <col min="1545" max="1545" width="8.88671875" style="4" bestFit="1" customWidth="1"/>
    <col min="1546" max="1546" width="9.44140625" style="4" bestFit="1" customWidth="1"/>
    <col min="1547" max="1547" width="9" style="4" bestFit="1" customWidth="1"/>
    <col min="1548" max="1548" width="14.6640625" style="4" bestFit="1" customWidth="1"/>
    <col min="1549" max="1549" width="9" style="4" bestFit="1" customWidth="1"/>
    <col min="1550" max="1550" width="10.109375" style="4" bestFit="1" customWidth="1"/>
    <col min="1551" max="1551" width="11.6640625" style="4" bestFit="1" customWidth="1"/>
    <col min="1552" max="1552" width="11" style="4" bestFit="1" customWidth="1"/>
    <col min="1553" max="1553" width="11.44140625" style="4" bestFit="1" customWidth="1"/>
    <col min="1554" max="1554" width="10.5546875" style="4" bestFit="1" customWidth="1"/>
    <col min="1555" max="1555" width="8.88671875" style="4" customWidth="1"/>
    <col min="1556" max="1556" width="10.33203125" style="4" bestFit="1" customWidth="1"/>
    <col min="1557" max="1559" width="8.88671875" style="4" customWidth="1"/>
    <col min="1560" max="1560" width="9.88671875" style="4" bestFit="1" customWidth="1"/>
    <col min="1561" max="1561" width="10.5546875" style="4" bestFit="1" customWidth="1"/>
    <col min="1562" max="1562" width="8.88671875" style="4" customWidth="1"/>
    <col min="1563" max="1785" width="9.109375" style="4" customWidth="1"/>
    <col min="1786" max="1786" width="28.6640625" style="4"/>
    <col min="1787" max="1787" width="28.6640625" style="4" customWidth="1"/>
    <col min="1788" max="1788" width="8.44140625" style="4" customWidth="1"/>
    <col min="1789" max="1790" width="11.44140625" style="4" customWidth="1"/>
    <col min="1791" max="1791" width="11.6640625" style="4" customWidth="1"/>
    <col min="1792" max="1793" width="11.44140625" style="4" customWidth="1"/>
    <col min="1794" max="1794" width="12.88671875" style="4" customWidth="1"/>
    <col min="1795" max="1795" width="11.5546875" style="4" customWidth="1"/>
    <col min="1796" max="1796" width="10.5546875" style="4" customWidth="1"/>
    <col min="1797" max="1797" width="13.33203125" style="4" customWidth="1"/>
    <col min="1798" max="1799" width="0" style="4" hidden="1" customWidth="1"/>
    <col min="1800" max="1800" width="20.109375" style="4" customWidth="1"/>
    <col min="1801" max="1801" width="8.88671875" style="4" bestFit="1" customWidth="1"/>
    <col min="1802" max="1802" width="9.44140625" style="4" bestFit="1" customWidth="1"/>
    <col min="1803" max="1803" width="9" style="4" bestFit="1" customWidth="1"/>
    <col min="1804" max="1804" width="14.6640625" style="4" bestFit="1" customWidth="1"/>
    <col min="1805" max="1805" width="9" style="4" bestFit="1" customWidth="1"/>
    <col min="1806" max="1806" width="10.109375" style="4" bestFit="1" customWidth="1"/>
    <col min="1807" max="1807" width="11.6640625" style="4" bestFit="1" customWidth="1"/>
    <col min="1808" max="1808" width="11" style="4" bestFit="1" customWidth="1"/>
    <col min="1809" max="1809" width="11.44140625" style="4" bestFit="1" customWidth="1"/>
    <col min="1810" max="1810" width="10.5546875" style="4" bestFit="1" customWidth="1"/>
    <col min="1811" max="1811" width="8.88671875" style="4" customWidth="1"/>
    <col min="1812" max="1812" width="10.33203125" style="4" bestFit="1" customWidth="1"/>
    <col min="1813" max="1815" width="8.88671875" style="4" customWidth="1"/>
    <col min="1816" max="1816" width="9.88671875" style="4" bestFit="1" customWidth="1"/>
    <col min="1817" max="1817" width="10.5546875" style="4" bestFit="1" customWidth="1"/>
    <col min="1818" max="1818" width="8.88671875" style="4" customWidth="1"/>
    <col min="1819" max="2041" width="9.109375" style="4" customWidth="1"/>
    <col min="2042" max="2042" width="28.6640625" style="4"/>
    <col min="2043" max="2043" width="28.6640625" style="4" customWidth="1"/>
    <col min="2044" max="2044" width="8.44140625" style="4" customWidth="1"/>
    <col min="2045" max="2046" width="11.44140625" style="4" customWidth="1"/>
    <col min="2047" max="2047" width="11.6640625" style="4" customWidth="1"/>
    <col min="2048" max="2049" width="11.44140625" style="4" customWidth="1"/>
    <col min="2050" max="2050" width="12.88671875" style="4" customWidth="1"/>
    <col min="2051" max="2051" width="11.5546875" style="4" customWidth="1"/>
    <col min="2052" max="2052" width="10.5546875" style="4" customWidth="1"/>
    <col min="2053" max="2053" width="13.33203125" style="4" customWidth="1"/>
    <col min="2054" max="2055" width="0" style="4" hidden="1" customWidth="1"/>
    <col min="2056" max="2056" width="20.109375" style="4" customWidth="1"/>
    <col min="2057" max="2057" width="8.88671875" style="4" bestFit="1" customWidth="1"/>
    <col min="2058" max="2058" width="9.44140625" style="4" bestFit="1" customWidth="1"/>
    <col min="2059" max="2059" width="9" style="4" bestFit="1" customWidth="1"/>
    <col min="2060" max="2060" width="14.6640625" style="4" bestFit="1" customWidth="1"/>
    <col min="2061" max="2061" width="9" style="4" bestFit="1" customWidth="1"/>
    <col min="2062" max="2062" width="10.109375" style="4" bestFit="1" customWidth="1"/>
    <col min="2063" max="2063" width="11.6640625" style="4" bestFit="1" customWidth="1"/>
    <col min="2064" max="2064" width="11" style="4" bestFit="1" customWidth="1"/>
    <col min="2065" max="2065" width="11.44140625" style="4" bestFit="1" customWidth="1"/>
    <col min="2066" max="2066" width="10.5546875" style="4" bestFit="1" customWidth="1"/>
    <col min="2067" max="2067" width="8.88671875" style="4" customWidth="1"/>
    <col min="2068" max="2068" width="10.33203125" style="4" bestFit="1" customWidth="1"/>
    <col min="2069" max="2071" width="8.88671875" style="4" customWidth="1"/>
    <col min="2072" max="2072" width="9.88671875" style="4" bestFit="1" customWidth="1"/>
    <col min="2073" max="2073" width="10.5546875" style="4" bestFit="1" customWidth="1"/>
    <col min="2074" max="2074" width="8.88671875" style="4" customWidth="1"/>
    <col min="2075" max="2297" width="9.109375" style="4" customWidth="1"/>
    <col min="2298" max="2298" width="28.6640625" style="4"/>
    <col min="2299" max="2299" width="28.6640625" style="4" customWidth="1"/>
    <col min="2300" max="2300" width="8.44140625" style="4" customWidth="1"/>
    <col min="2301" max="2302" width="11.44140625" style="4" customWidth="1"/>
    <col min="2303" max="2303" width="11.6640625" style="4" customWidth="1"/>
    <col min="2304" max="2305" width="11.44140625" style="4" customWidth="1"/>
    <col min="2306" max="2306" width="12.88671875" style="4" customWidth="1"/>
    <col min="2307" max="2307" width="11.5546875" style="4" customWidth="1"/>
    <col min="2308" max="2308" width="10.5546875" style="4" customWidth="1"/>
    <col min="2309" max="2309" width="13.33203125" style="4" customWidth="1"/>
    <col min="2310" max="2311" width="0" style="4" hidden="1" customWidth="1"/>
    <col min="2312" max="2312" width="20.109375" style="4" customWidth="1"/>
    <col min="2313" max="2313" width="8.88671875" style="4" bestFit="1" customWidth="1"/>
    <col min="2314" max="2314" width="9.44140625" style="4" bestFit="1" customWidth="1"/>
    <col min="2315" max="2315" width="9" style="4" bestFit="1" customWidth="1"/>
    <col min="2316" max="2316" width="14.6640625" style="4" bestFit="1" customWidth="1"/>
    <col min="2317" max="2317" width="9" style="4" bestFit="1" customWidth="1"/>
    <col min="2318" max="2318" width="10.109375" style="4" bestFit="1" customWidth="1"/>
    <col min="2319" max="2319" width="11.6640625" style="4" bestFit="1" customWidth="1"/>
    <col min="2320" max="2320" width="11" style="4" bestFit="1" customWidth="1"/>
    <col min="2321" max="2321" width="11.44140625" style="4" bestFit="1" customWidth="1"/>
    <col min="2322" max="2322" width="10.5546875" style="4" bestFit="1" customWidth="1"/>
    <col min="2323" max="2323" width="8.88671875" style="4" customWidth="1"/>
    <col min="2324" max="2324" width="10.33203125" style="4" bestFit="1" customWidth="1"/>
    <col min="2325" max="2327" width="8.88671875" style="4" customWidth="1"/>
    <col min="2328" max="2328" width="9.88671875" style="4" bestFit="1" customWidth="1"/>
    <col min="2329" max="2329" width="10.5546875" style="4" bestFit="1" customWidth="1"/>
    <col min="2330" max="2330" width="8.88671875" style="4" customWidth="1"/>
    <col min="2331" max="2553" width="9.109375" style="4" customWidth="1"/>
    <col min="2554" max="2554" width="28.6640625" style="4"/>
    <col min="2555" max="2555" width="28.6640625" style="4" customWidth="1"/>
    <col min="2556" max="2556" width="8.44140625" style="4" customWidth="1"/>
    <col min="2557" max="2558" width="11.44140625" style="4" customWidth="1"/>
    <col min="2559" max="2559" width="11.6640625" style="4" customWidth="1"/>
    <col min="2560" max="2561" width="11.44140625" style="4" customWidth="1"/>
    <col min="2562" max="2562" width="12.88671875" style="4" customWidth="1"/>
    <col min="2563" max="2563" width="11.5546875" style="4" customWidth="1"/>
    <col min="2564" max="2564" width="10.5546875" style="4" customWidth="1"/>
    <col min="2565" max="2565" width="13.33203125" style="4" customWidth="1"/>
    <col min="2566" max="2567" width="0" style="4" hidden="1" customWidth="1"/>
    <col min="2568" max="2568" width="20.109375" style="4" customWidth="1"/>
    <col min="2569" max="2569" width="8.88671875" style="4" bestFit="1" customWidth="1"/>
    <col min="2570" max="2570" width="9.44140625" style="4" bestFit="1" customWidth="1"/>
    <col min="2571" max="2571" width="9" style="4" bestFit="1" customWidth="1"/>
    <col min="2572" max="2572" width="14.6640625" style="4" bestFit="1" customWidth="1"/>
    <col min="2573" max="2573" width="9" style="4" bestFit="1" customWidth="1"/>
    <col min="2574" max="2574" width="10.109375" style="4" bestFit="1" customWidth="1"/>
    <col min="2575" max="2575" width="11.6640625" style="4" bestFit="1" customWidth="1"/>
    <col min="2576" max="2576" width="11" style="4" bestFit="1" customWidth="1"/>
    <col min="2577" max="2577" width="11.44140625" style="4" bestFit="1" customWidth="1"/>
    <col min="2578" max="2578" width="10.5546875" style="4" bestFit="1" customWidth="1"/>
    <col min="2579" max="2579" width="8.88671875" style="4" customWidth="1"/>
    <col min="2580" max="2580" width="10.33203125" style="4" bestFit="1" customWidth="1"/>
    <col min="2581" max="2583" width="8.88671875" style="4" customWidth="1"/>
    <col min="2584" max="2584" width="9.88671875" style="4" bestFit="1" customWidth="1"/>
    <col min="2585" max="2585" width="10.5546875" style="4" bestFit="1" customWidth="1"/>
    <col min="2586" max="2586" width="8.88671875" style="4" customWidth="1"/>
    <col min="2587" max="2809" width="9.109375" style="4" customWidth="1"/>
    <col min="2810" max="2810" width="28.6640625" style="4"/>
    <col min="2811" max="2811" width="28.6640625" style="4" customWidth="1"/>
    <col min="2812" max="2812" width="8.44140625" style="4" customWidth="1"/>
    <col min="2813" max="2814" width="11.44140625" style="4" customWidth="1"/>
    <col min="2815" max="2815" width="11.6640625" style="4" customWidth="1"/>
    <col min="2816" max="2817" width="11.44140625" style="4" customWidth="1"/>
    <col min="2818" max="2818" width="12.88671875" style="4" customWidth="1"/>
    <col min="2819" max="2819" width="11.5546875" style="4" customWidth="1"/>
    <col min="2820" max="2820" width="10.5546875" style="4" customWidth="1"/>
    <col min="2821" max="2821" width="13.33203125" style="4" customWidth="1"/>
    <col min="2822" max="2823" width="0" style="4" hidden="1" customWidth="1"/>
    <col min="2824" max="2824" width="20.109375" style="4" customWidth="1"/>
    <col min="2825" max="2825" width="8.88671875" style="4" bestFit="1" customWidth="1"/>
    <col min="2826" max="2826" width="9.44140625" style="4" bestFit="1" customWidth="1"/>
    <col min="2827" max="2827" width="9" style="4" bestFit="1" customWidth="1"/>
    <col min="2828" max="2828" width="14.6640625" style="4" bestFit="1" customWidth="1"/>
    <col min="2829" max="2829" width="9" style="4" bestFit="1" customWidth="1"/>
    <col min="2830" max="2830" width="10.109375" style="4" bestFit="1" customWidth="1"/>
    <col min="2831" max="2831" width="11.6640625" style="4" bestFit="1" customWidth="1"/>
    <col min="2832" max="2832" width="11" style="4" bestFit="1" customWidth="1"/>
    <col min="2833" max="2833" width="11.44140625" style="4" bestFit="1" customWidth="1"/>
    <col min="2834" max="2834" width="10.5546875" style="4" bestFit="1" customWidth="1"/>
    <col min="2835" max="2835" width="8.88671875" style="4" customWidth="1"/>
    <col min="2836" max="2836" width="10.33203125" style="4" bestFit="1" customWidth="1"/>
    <col min="2837" max="2839" width="8.88671875" style="4" customWidth="1"/>
    <col min="2840" max="2840" width="9.88671875" style="4" bestFit="1" customWidth="1"/>
    <col min="2841" max="2841" width="10.5546875" style="4" bestFit="1" customWidth="1"/>
    <col min="2842" max="2842" width="8.88671875" style="4" customWidth="1"/>
    <col min="2843" max="3065" width="9.109375" style="4" customWidth="1"/>
    <col min="3066" max="3066" width="28.6640625" style="4"/>
    <col min="3067" max="3067" width="28.6640625" style="4" customWidth="1"/>
    <col min="3068" max="3068" width="8.44140625" style="4" customWidth="1"/>
    <col min="3069" max="3070" width="11.44140625" style="4" customWidth="1"/>
    <col min="3071" max="3071" width="11.6640625" style="4" customWidth="1"/>
    <col min="3072" max="3073" width="11.44140625" style="4" customWidth="1"/>
    <col min="3074" max="3074" width="12.88671875" style="4" customWidth="1"/>
    <col min="3075" max="3075" width="11.5546875" style="4" customWidth="1"/>
    <col min="3076" max="3076" width="10.5546875" style="4" customWidth="1"/>
    <col min="3077" max="3077" width="13.33203125" style="4" customWidth="1"/>
    <col min="3078" max="3079" width="0" style="4" hidden="1" customWidth="1"/>
    <col min="3080" max="3080" width="20.109375" style="4" customWidth="1"/>
    <col min="3081" max="3081" width="8.88671875" style="4" bestFit="1" customWidth="1"/>
    <col min="3082" max="3082" width="9.44140625" style="4" bestFit="1" customWidth="1"/>
    <col min="3083" max="3083" width="9" style="4" bestFit="1" customWidth="1"/>
    <col min="3084" max="3084" width="14.6640625" style="4" bestFit="1" customWidth="1"/>
    <col min="3085" max="3085" width="9" style="4" bestFit="1" customWidth="1"/>
    <col min="3086" max="3086" width="10.109375" style="4" bestFit="1" customWidth="1"/>
    <col min="3087" max="3087" width="11.6640625" style="4" bestFit="1" customWidth="1"/>
    <col min="3088" max="3088" width="11" style="4" bestFit="1" customWidth="1"/>
    <col min="3089" max="3089" width="11.44140625" style="4" bestFit="1" customWidth="1"/>
    <col min="3090" max="3090" width="10.5546875" style="4" bestFit="1" customWidth="1"/>
    <col min="3091" max="3091" width="8.88671875" style="4" customWidth="1"/>
    <col min="3092" max="3092" width="10.33203125" style="4" bestFit="1" customWidth="1"/>
    <col min="3093" max="3095" width="8.88671875" style="4" customWidth="1"/>
    <col min="3096" max="3096" width="9.88671875" style="4" bestFit="1" customWidth="1"/>
    <col min="3097" max="3097" width="10.5546875" style="4" bestFit="1" customWidth="1"/>
    <col min="3098" max="3098" width="8.88671875" style="4" customWidth="1"/>
    <col min="3099" max="3321" width="9.109375" style="4" customWidth="1"/>
    <col min="3322" max="3322" width="28.6640625" style="4"/>
    <col min="3323" max="3323" width="28.6640625" style="4" customWidth="1"/>
    <col min="3324" max="3324" width="8.44140625" style="4" customWidth="1"/>
    <col min="3325" max="3326" width="11.44140625" style="4" customWidth="1"/>
    <col min="3327" max="3327" width="11.6640625" style="4" customWidth="1"/>
    <col min="3328" max="3329" width="11.44140625" style="4" customWidth="1"/>
    <col min="3330" max="3330" width="12.88671875" style="4" customWidth="1"/>
    <col min="3331" max="3331" width="11.5546875" style="4" customWidth="1"/>
    <col min="3332" max="3332" width="10.5546875" style="4" customWidth="1"/>
    <col min="3333" max="3333" width="13.33203125" style="4" customWidth="1"/>
    <col min="3334" max="3335" width="0" style="4" hidden="1" customWidth="1"/>
    <col min="3336" max="3336" width="20.109375" style="4" customWidth="1"/>
    <col min="3337" max="3337" width="8.88671875" style="4" bestFit="1" customWidth="1"/>
    <col min="3338" max="3338" width="9.44140625" style="4" bestFit="1" customWidth="1"/>
    <col min="3339" max="3339" width="9" style="4" bestFit="1" customWidth="1"/>
    <col min="3340" max="3340" width="14.6640625" style="4" bestFit="1" customWidth="1"/>
    <col min="3341" max="3341" width="9" style="4" bestFit="1" customWidth="1"/>
    <col min="3342" max="3342" width="10.109375" style="4" bestFit="1" customWidth="1"/>
    <col min="3343" max="3343" width="11.6640625" style="4" bestFit="1" customWidth="1"/>
    <col min="3344" max="3344" width="11" style="4" bestFit="1" customWidth="1"/>
    <col min="3345" max="3345" width="11.44140625" style="4" bestFit="1" customWidth="1"/>
    <col min="3346" max="3346" width="10.5546875" style="4" bestFit="1" customWidth="1"/>
    <col min="3347" max="3347" width="8.88671875" style="4" customWidth="1"/>
    <col min="3348" max="3348" width="10.33203125" style="4" bestFit="1" customWidth="1"/>
    <col min="3349" max="3351" width="8.88671875" style="4" customWidth="1"/>
    <col min="3352" max="3352" width="9.88671875" style="4" bestFit="1" customWidth="1"/>
    <col min="3353" max="3353" width="10.5546875" style="4" bestFit="1" customWidth="1"/>
    <col min="3354" max="3354" width="8.88671875" style="4" customWidth="1"/>
    <col min="3355" max="3577" width="9.109375" style="4" customWidth="1"/>
    <col min="3578" max="3578" width="28.6640625" style="4"/>
    <col min="3579" max="3579" width="28.6640625" style="4" customWidth="1"/>
    <col min="3580" max="3580" width="8.44140625" style="4" customWidth="1"/>
    <col min="3581" max="3582" width="11.44140625" style="4" customWidth="1"/>
    <col min="3583" max="3583" width="11.6640625" style="4" customWidth="1"/>
    <col min="3584" max="3585" width="11.44140625" style="4" customWidth="1"/>
    <col min="3586" max="3586" width="12.88671875" style="4" customWidth="1"/>
    <col min="3587" max="3587" width="11.5546875" style="4" customWidth="1"/>
    <col min="3588" max="3588" width="10.5546875" style="4" customWidth="1"/>
    <col min="3589" max="3589" width="13.33203125" style="4" customWidth="1"/>
    <col min="3590" max="3591" width="0" style="4" hidden="1" customWidth="1"/>
    <col min="3592" max="3592" width="20.109375" style="4" customWidth="1"/>
    <col min="3593" max="3593" width="8.88671875" style="4" bestFit="1" customWidth="1"/>
    <col min="3594" max="3594" width="9.44140625" style="4" bestFit="1" customWidth="1"/>
    <col min="3595" max="3595" width="9" style="4" bestFit="1" customWidth="1"/>
    <col min="3596" max="3596" width="14.6640625" style="4" bestFit="1" customWidth="1"/>
    <col min="3597" max="3597" width="9" style="4" bestFit="1" customWidth="1"/>
    <col min="3598" max="3598" width="10.109375" style="4" bestFit="1" customWidth="1"/>
    <col min="3599" max="3599" width="11.6640625" style="4" bestFit="1" customWidth="1"/>
    <col min="3600" max="3600" width="11" style="4" bestFit="1" customWidth="1"/>
    <col min="3601" max="3601" width="11.44140625" style="4" bestFit="1" customWidth="1"/>
    <col min="3602" max="3602" width="10.5546875" style="4" bestFit="1" customWidth="1"/>
    <col min="3603" max="3603" width="8.88671875" style="4" customWidth="1"/>
    <col min="3604" max="3604" width="10.33203125" style="4" bestFit="1" customWidth="1"/>
    <col min="3605" max="3607" width="8.88671875" style="4" customWidth="1"/>
    <col min="3608" max="3608" width="9.88671875" style="4" bestFit="1" customWidth="1"/>
    <col min="3609" max="3609" width="10.5546875" style="4" bestFit="1" customWidth="1"/>
    <col min="3610" max="3610" width="8.88671875" style="4" customWidth="1"/>
    <col min="3611" max="3833" width="9.109375" style="4" customWidth="1"/>
    <col min="3834" max="3834" width="28.6640625" style="4"/>
    <col min="3835" max="3835" width="28.6640625" style="4" customWidth="1"/>
    <col min="3836" max="3836" width="8.44140625" style="4" customWidth="1"/>
    <col min="3837" max="3838" width="11.44140625" style="4" customWidth="1"/>
    <col min="3839" max="3839" width="11.6640625" style="4" customWidth="1"/>
    <col min="3840" max="3841" width="11.44140625" style="4" customWidth="1"/>
    <col min="3842" max="3842" width="12.88671875" style="4" customWidth="1"/>
    <col min="3843" max="3843" width="11.5546875" style="4" customWidth="1"/>
    <col min="3844" max="3844" width="10.5546875" style="4" customWidth="1"/>
    <col min="3845" max="3845" width="13.33203125" style="4" customWidth="1"/>
    <col min="3846" max="3847" width="0" style="4" hidden="1" customWidth="1"/>
    <col min="3848" max="3848" width="20.109375" style="4" customWidth="1"/>
    <col min="3849" max="3849" width="8.88671875" style="4" bestFit="1" customWidth="1"/>
    <col min="3850" max="3850" width="9.44140625" style="4" bestFit="1" customWidth="1"/>
    <col min="3851" max="3851" width="9" style="4" bestFit="1" customWidth="1"/>
    <col min="3852" max="3852" width="14.6640625" style="4" bestFit="1" customWidth="1"/>
    <col min="3853" max="3853" width="9" style="4" bestFit="1" customWidth="1"/>
    <col min="3854" max="3854" width="10.109375" style="4" bestFit="1" customWidth="1"/>
    <col min="3855" max="3855" width="11.6640625" style="4" bestFit="1" customWidth="1"/>
    <col min="3856" max="3856" width="11" style="4" bestFit="1" customWidth="1"/>
    <col min="3857" max="3857" width="11.44140625" style="4" bestFit="1" customWidth="1"/>
    <col min="3858" max="3858" width="10.5546875" style="4" bestFit="1" customWidth="1"/>
    <col min="3859" max="3859" width="8.88671875" style="4" customWidth="1"/>
    <col min="3860" max="3860" width="10.33203125" style="4" bestFit="1" customWidth="1"/>
    <col min="3861" max="3863" width="8.88671875" style="4" customWidth="1"/>
    <col min="3864" max="3864" width="9.88671875" style="4" bestFit="1" customWidth="1"/>
    <col min="3865" max="3865" width="10.5546875" style="4" bestFit="1" customWidth="1"/>
    <col min="3866" max="3866" width="8.88671875" style="4" customWidth="1"/>
    <col min="3867" max="4089" width="9.109375" style="4" customWidth="1"/>
    <col min="4090" max="4090" width="28.6640625" style="4"/>
    <col min="4091" max="4091" width="28.6640625" style="4" customWidth="1"/>
    <col min="4092" max="4092" width="8.44140625" style="4" customWidth="1"/>
    <col min="4093" max="4094" width="11.44140625" style="4" customWidth="1"/>
    <col min="4095" max="4095" width="11.6640625" style="4" customWidth="1"/>
    <col min="4096" max="4097" width="11.44140625" style="4" customWidth="1"/>
    <col min="4098" max="4098" width="12.88671875" style="4" customWidth="1"/>
    <col min="4099" max="4099" width="11.5546875" style="4" customWidth="1"/>
    <col min="4100" max="4100" width="10.5546875" style="4" customWidth="1"/>
    <col min="4101" max="4101" width="13.33203125" style="4" customWidth="1"/>
    <col min="4102" max="4103" width="0" style="4" hidden="1" customWidth="1"/>
    <col min="4104" max="4104" width="20.109375" style="4" customWidth="1"/>
    <col min="4105" max="4105" width="8.88671875" style="4" bestFit="1" customWidth="1"/>
    <col min="4106" max="4106" width="9.44140625" style="4" bestFit="1" customWidth="1"/>
    <col min="4107" max="4107" width="9" style="4" bestFit="1" customWidth="1"/>
    <col min="4108" max="4108" width="14.6640625" style="4" bestFit="1" customWidth="1"/>
    <col min="4109" max="4109" width="9" style="4" bestFit="1" customWidth="1"/>
    <col min="4110" max="4110" width="10.109375" style="4" bestFit="1" customWidth="1"/>
    <col min="4111" max="4111" width="11.6640625" style="4" bestFit="1" customWidth="1"/>
    <col min="4112" max="4112" width="11" style="4" bestFit="1" customWidth="1"/>
    <col min="4113" max="4113" width="11.44140625" style="4" bestFit="1" customWidth="1"/>
    <col min="4114" max="4114" width="10.5546875" style="4" bestFit="1" customWidth="1"/>
    <col min="4115" max="4115" width="8.88671875" style="4" customWidth="1"/>
    <col min="4116" max="4116" width="10.33203125" style="4" bestFit="1" customWidth="1"/>
    <col min="4117" max="4119" width="8.88671875" style="4" customWidth="1"/>
    <col min="4120" max="4120" width="9.88671875" style="4" bestFit="1" customWidth="1"/>
    <col min="4121" max="4121" width="10.5546875" style="4" bestFit="1" customWidth="1"/>
    <col min="4122" max="4122" width="8.88671875" style="4" customWidth="1"/>
    <col min="4123" max="4345" width="9.109375" style="4" customWidth="1"/>
    <col min="4346" max="4346" width="28.6640625" style="4"/>
    <col min="4347" max="4347" width="28.6640625" style="4" customWidth="1"/>
    <col min="4348" max="4348" width="8.44140625" style="4" customWidth="1"/>
    <col min="4349" max="4350" width="11.44140625" style="4" customWidth="1"/>
    <col min="4351" max="4351" width="11.6640625" style="4" customWidth="1"/>
    <col min="4352" max="4353" width="11.44140625" style="4" customWidth="1"/>
    <col min="4354" max="4354" width="12.88671875" style="4" customWidth="1"/>
    <col min="4355" max="4355" width="11.5546875" style="4" customWidth="1"/>
    <col min="4356" max="4356" width="10.5546875" style="4" customWidth="1"/>
    <col min="4357" max="4357" width="13.33203125" style="4" customWidth="1"/>
    <col min="4358" max="4359" width="0" style="4" hidden="1" customWidth="1"/>
    <col min="4360" max="4360" width="20.109375" style="4" customWidth="1"/>
    <col min="4361" max="4361" width="8.88671875" style="4" bestFit="1" customWidth="1"/>
    <col min="4362" max="4362" width="9.44140625" style="4" bestFit="1" customWidth="1"/>
    <col min="4363" max="4363" width="9" style="4" bestFit="1" customWidth="1"/>
    <col min="4364" max="4364" width="14.6640625" style="4" bestFit="1" customWidth="1"/>
    <col min="4365" max="4365" width="9" style="4" bestFit="1" customWidth="1"/>
    <col min="4366" max="4366" width="10.109375" style="4" bestFit="1" customWidth="1"/>
    <col min="4367" max="4367" width="11.6640625" style="4" bestFit="1" customWidth="1"/>
    <col min="4368" max="4368" width="11" style="4" bestFit="1" customWidth="1"/>
    <col min="4369" max="4369" width="11.44140625" style="4" bestFit="1" customWidth="1"/>
    <col min="4370" max="4370" width="10.5546875" style="4" bestFit="1" customWidth="1"/>
    <col min="4371" max="4371" width="8.88671875" style="4" customWidth="1"/>
    <col min="4372" max="4372" width="10.33203125" style="4" bestFit="1" customWidth="1"/>
    <col min="4373" max="4375" width="8.88671875" style="4" customWidth="1"/>
    <col min="4376" max="4376" width="9.88671875" style="4" bestFit="1" customWidth="1"/>
    <col min="4377" max="4377" width="10.5546875" style="4" bestFit="1" customWidth="1"/>
    <col min="4378" max="4378" width="8.88671875" style="4" customWidth="1"/>
    <col min="4379" max="4601" width="9.109375" style="4" customWidth="1"/>
    <col min="4602" max="4602" width="28.6640625" style="4"/>
    <col min="4603" max="4603" width="28.6640625" style="4" customWidth="1"/>
    <col min="4604" max="4604" width="8.44140625" style="4" customWidth="1"/>
    <col min="4605" max="4606" width="11.44140625" style="4" customWidth="1"/>
    <col min="4607" max="4607" width="11.6640625" style="4" customWidth="1"/>
    <col min="4608" max="4609" width="11.44140625" style="4" customWidth="1"/>
    <col min="4610" max="4610" width="12.88671875" style="4" customWidth="1"/>
    <col min="4611" max="4611" width="11.5546875" style="4" customWidth="1"/>
    <col min="4612" max="4612" width="10.5546875" style="4" customWidth="1"/>
    <col min="4613" max="4613" width="13.33203125" style="4" customWidth="1"/>
    <col min="4614" max="4615" width="0" style="4" hidden="1" customWidth="1"/>
    <col min="4616" max="4616" width="20.109375" style="4" customWidth="1"/>
    <col min="4617" max="4617" width="8.88671875" style="4" bestFit="1" customWidth="1"/>
    <col min="4618" max="4618" width="9.44140625" style="4" bestFit="1" customWidth="1"/>
    <col min="4619" max="4619" width="9" style="4" bestFit="1" customWidth="1"/>
    <col min="4620" max="4620" width="14.6640625" style="4" bestFit="1" customWidth="1"/>
    <col min="4621" max="4621" width="9" style="4" bestFit="1" customWidth="1"/>
    <col min="4622" max="4622" width="10.109375" style="4" bestFit="1" customWidth="1"/>
    <col min="4623" max="4623" width="11.6640625" style="4" bestFit="1" customWidth="1"/>
    <col min="4624" max="4624" width="11" style="4" bestFit="1" customWidth="1"/>
    <col min="4625" max="4625" width="11.44140625" style="4" bestFit="1" customWidth="1"/>
    <col min="4626" max="4626" width="10.5546875" style="4" bestFit="1" customWidth="1"/>
    <col min="4627" max="4627" width="8.88671875" style="4" customWidth="1"/>
    <col min="4628" max="4628" width="10.33203125" style="4" bestFit="1" customWidth="1"/>
    <col min="4629" max="4631" width="8.88671875" style="4" customWidth="1"/>
    <col min="4632" max="4632" width="9.88671875" style="4" bestFit="1" customWidth="1"/>
    <col min="4633" max="4633" width="10.5546875" style="4" bestFit="1" customWidth="1"/>
    <col min="4634" max="4634" width="8.88671875" style="4" customWidth="1"/>
    <col min="4635" max="4857" width="9.109375" style="4" customWidth="1"/>
    <col min="4858" max="4858" width="28.6640625" style="4"/>
    <col min="4859" max="4859" width="28.6640625" style="4" customWidth="1"/>
    <col min="4860" max="4860" width="8.44140625" style="4" customWidth="1"/>
    <col min="4861" max="4862" width="11.44140625" style="4" customWidth="1"/>
    <col min="4863" max="4863" width="11.6640625" style="4" customWidth="1"/>
    <col min="4864" max="4865" width="11.44140625" style="4" customWidth="1"/>
    <col min="4866" max="4866" width="12.88671875" style="4" customWidth="1"/>
    <col min="4867" max="4867" width="11.5546875" style="4" customWidth="1"/>
    <col min="4868" max="4868" width="10.5546875" style="4" customWidth="1"/>
    <col min="4869" max="4869" width="13.33203125" style="4" customWidth="1"/>
    <col min="4870" max="4871" width="0" style="4" hidden="1" customWidth="1"/>
    <col min="4872" max="4872" width="20.109375" style="4" customWidth="1"/>
    <col min="4873" max="4873" width="8.88671875" style="4" bestFit="1" customWidth="1"/>
    <col min="4874" max="4874" width="9.44140625" style="4" bestFit="1" customWidth="1"/>
    <col min="4875" max="4875" width="9" style="4" bestFit="1" customWidth="1"/>
    <col min="4876" max="4876" width="14.6640625" style="4" bestFit="1" customWidth="1"/>
    <col min="4877" max="4877" width="9" style="4" bestFit="1" customWidth="1"/>
    <col min="4878" max="4878" width="10.109375" style="4" bestFit="1" customWidth="1"/>
    <col min="4879" max="4879" width="11.6640625" style="4" bestFit="1" customWidth="1"/>
    <col min="4880" max="4880" width="11" style="4" bestFit="1" customWidth="1"/>
    <col min="4881" max="4881" width="11.44140625" style="4" bestFit="1" customWidth="1"/>
    <col min="4882" max="4882" width="10.5546875" style="4" bestFit="1" customWidth="1"/>
    <col min="4883" max="4883" width="8.88671875" style="4" customWidth="1"/>
    <col min="4884" max="4884" width="10.33203125" style="4" bestFit="1" customWidth="1"/>
    <col min="4885" max="4887" width="8.88671875" style="4" customWidth="1"/>
    <col min="4888" max="4888" width="9.88671875" style="4" bestFit="1" customWidth="1"/>
    <col min="4889" max="4889" width="10.5546875" style="4" bestFit="1" customWidth="1"/>
    <col min="4890" max="4890" width="8.88671875" style="4" customWidth="1"/>
    <col min="4891" max="5113" width="9.109375" style="4" customWidth="1"/>
    <col min="5114" max="5114" width="28.6640625" style="4"/>
    <col min="5115" max="5115" width="28.6640625" style="4" customWidth="1"/>
    <col min="5116" max="5116" width="8.44140625" style="4" customWidth="1"/>
    <col min="5117" max="5118" width="11.44140625" style="4" customWidth="1"/>
    <col min="5119" max="5119" width="11.6640625" style="4" customWidth="1"/>
    <col min="5120" max="5121" width="11.44140625" style="4" customWidth="1"/>
    <col min="5122" max="5122" width="12.88671875" style="4" customWidth="1"/>
    <col min="5123" max="5123" width="11.5546875" style="4" customWidth="1"/>
    <col min="5124" max="5124" width="10.5546875" style="4" customWidth="1"/>
    <col min="5125" max="5125" width="13.33203125" style="4" customWidth="1"/>
    <col min="5126" max="5127" width="0" style="4" hidden="1" customWidth="1"/>
    <col min="5128" max="5128" width="20.109375" style="4" customWidth="1"/>
    <col min="5129" max="5129" width="8.88671875" style="4" bestFit="1" customWidth="1"/>
    <col min="5130" max="5130" width="9.44140625" style="4" bestFit="1" customWidth="1"/>
    <col min="5131" max="5131" width="9" style="4" bestFit="1" customWidth="1"/>
    <col min="5132" max="5132" width="14.6640625" style="4" bestFit="1" customWidth="1"/>
    <col min="5133" max="5133" width="9" style="4" bestFit="1" customWidth="1"/>
    <col min="5134" max="5134" width="10.109375" style="4" bestFit="1" customWidth="1"/>
    <col min="5135" max="5135" width="11.6640625" style="4" bestFit="1" customWidth="1"/>
    <col min="5136" max="5136" width="11" style="4" bestFit="1" customWidth="1"/>
    <col min="5137" max="5137" width="11.44140625" style="4" bestFit="1" customWidth="1"/>
    <col min="5138" max="5138" width="10.5546875" style="4" bestFit="1" customWidth="1"/>
    <col min="5139" max="5139" width="8.88671875" style="4" customWidth="1"/>
    <col min="5140" max="5140" width="10.33203125" style="4" bestFit="1" customWidth="1"/>
    <col min="5141" max="5143" width="8.88671875" style="4" customWidth="1"/>
    <col min="5144" max="5144" width="9.88671875" style="4" bestFit="1" customWidth="1"/>
    <col min="5145" max="5145" width="10.5546875" style="4" bestFit="1" customWidth="1"/>
    <col min="5146" max="5146" width="8.88671875" style="4" customWidth="1"/>
    <col min="5147" max="5369" width="9.109375" style="4" customWidth="1"/>
    <col min="5370" max="5370" width="28.6640625" style="4"/>
    <col min="5371" max="5371" width="28.6640625" style="4" customWidth="1"/>
    <col min="5372" max="5372" width="8.44140625" style="4" customWidth="1"/>
    <col min="5373" max="5374" width="11.44140625" style="4" customWidth="1"/>
    <col min="5375" max="5375" width="11.6640625" style="4" customWidth="1"/>
    <col min="5376" max="5377" width="11.44140625" style="4" customWidth="1"/>
    <col min="5378" max="5378" width="12.88671875" style="4" customWidth="1"/>
    <col min="5379" max="5379" width="11.5546875" style="4" customWidth="1"/>
    <col min="5380" max="5380" width="10.5546875" style="4" customWidth="1"/>
    <col min="5381" max="5381" width="13.33203125" style="4" customWidth="1"/>
    <col min="5382" max="5383" width="0" style="4" hidden="1" customWidth="1"/>
    <col min="5384" max="5384" width="20.109375" style="4" customWidth="1"/>
    <col min="5385" max="5385" width="8.88671875" style="4" bestFit="1" customWidth="1"/>
    <col min="5386" max="5386" width="9.44140625" style="4" bestFit="1" customWidth="1"/>
    <col min="5387" max="5387" width="9" style="4" bestFit="1" customWidth="1"/>
    <col min="5388" max="5388" width="14.6640625" style="4" bestFit="1" customWidth="1"/>
    <col min="5389" max="5389" width="9" style="4" bestFit="1" customWidth="1"/>
    <col min="5390" max="5390" width="10.109375" style="4" bestFit="1" customWidth="1"/>
    <col min="5391" max="5391" width="11.6640625" style="4" bestFit="1" customWidth="1"/>
    <col min="5392" max="5392" width="11" style="4" bestFit="1" customWidth="1"/>
    <col min="5393" max="5393" width="11.44140625" style="4" bestFit="1" customWidth="1"/>
    <col min="5394" max="5394" width="10.5546875" style="4" bestFit="1" customWidth="1"/>
    <col min="5395" max="5395" width="8.88671875" style="4" customWidth="1"/>
    <col min="5396" max="5396" width="10.33203125" style="4" bestFit="1" customWidth="1"/>
    <col min="5397" max="5399" width="8.88671875" style="4" customWidth="1"/>
    <col min="5400" max="5400" width="9.88671875" style="4" bestFit="1" customWidth="1"/>
    <col min="5401" max="5401" width="10.5546875" style="4" bestFit="1" customWidth="1"/>
    <col min="5402" max="5402" width="8.88671875" style="4" customWidth="1"/>
    <col min="5403" max="5625" width="9.109375" style="4" customWidth="1"/>
    <col min="5626" max="5626" width="28.6640625" style="4"/>
    <col min="5627" max="5627" width="28.6640625" style="4" customWidth="1"/>
    <col min="5628" max="5628" width="8.44140625" style="4" customWidth="1"/>
    <col min="5629" max="5630" width="11.44140625" style="4" customWidth="1"/>
    <col min="5631" max="5631" width="11.6640625" style="4" customWidth="1"/>
    <col min="5632" max="5633" width="11.44140625" style="4" customWidth="1"/>
    <col min="5634" max="5634" width="12.88671875" style="4" customWidth="1"/>
    <col min="5635" max="5635" width="11.5546875" style="4" customWidth="1"/>
    <col min="5636" max="5636" width="10.5546875" style="4" customWidth="1"/>
    <col min="5637" max="5637" width="13.33203125" style="4" customWidth="1"/>
    <col min="5638" max="5639" width="0" style="4" hidden="1" customWidth="1"/>
    <col min="5640" max="5640" width="20.109375" style="4" customWidth="1"/>
    <col min="5641" max="5641" width="8.88671875" style="4" bestFit="1" customWidth="1"/>
    <col min="5642" max="5642" width="9.44140625" style="4" bestFit="1" customWidth="1"/>
    <col min="5643" max="5643" width="9" style="4" bestFit="1" customWidth="1"/>
    <col min="5644" max="5644" width="14.6640625" style="4" bestFit="1" customWidth="1"/>
    <col min="5645" max="5645" width="9" style="4" bestFit="1" customWidth="1"/>
    <col min="5646" max="5646" width="10.109375" style="4" bestFit="1" customWidth="1"/>
    <col min="5647" max="5647" width="11.6640625" style="4" bestFit="1" customWidth="1"/>
    <col min="5648" max="5648" width="11" style="4" bestFit="1" customWidth="1"/>
    <col min="5649" max="5649" width="11.44140625" style="4" bestFit="1" customWidth="1"/>
    <col min="5650" max="5650" width="10.5546875" style="4" bestFit="1" customWidth="1"/>
    <col min="5651" max="5651" width="8.88671875" style="4" customWidth="1"/>
    <col min="5652" max="5652" width="10.33203125" style="4" bestFit="1" customWidth="1"/>
    <col min="5653" max="5655" width="8.88671875" style="4" customWidth="1"/>
    <col min="5656" max="5656" width="9.88671875" style="4" bestFit="1" customWidth="1"/>
    <col min="5657" max="5657" width="10.5546875" style="4" bestFit="1" customWidth="1"/>
    <col min="5658" max="5658" width="8.88671875" style="4" customWidth="1"/>
    <col min="5659" max="5881" width="9.109375" style="4" customWidth="1"/>
    <col min="5882" max="5882" width="28.6640625" style="4"/>
    <col min="5883" max="5883" width="28.6640625" style="4" customWidth="1"/>
    <col min="5884" max="5884" width="8.44140625" style="4" customWidth="1"/>
    <col min="5885" max="5886" width="11.44140625" style="4" customWidth="1"/>
    <col min="5887" max="5887" width="11.6640625" style="4" customWidth="1"/>
    <col min="5888" max="5889" width="11.44140625" style="4" customWidth="1"/>
    <col min="5890" max="5890" width="12.88671875" style="4" customWidth="1"/>
    <col min="5891" max="5891" width="11.5546875" style="4" customWidth="1"/>
    <col min="5892" max="5892" width="10.5546875" style="4" customWidth="1"/>
    <col min="5893" max="5893" width="13.33203125" style="4" customWidth="1"/>
    <col min="5894" max="5895" width="0" style="4" hidden="1" customWidth="1"/>
    <col min="5896" max="5896" width="20.109375" style="4" customWidth="1"/>
    <col min="5897" max="5897" width="8.88671875" style="4" bestFit="1" customWidth="1"/>
    <col min="5898" max="5898" width="9.44140625" style="4" bestFit="1" customWidth="1"/>
    <col min="5899" max="5899" width="9" style="4" bestFit="1" customWidth="1"/>
    <col min="5900" max="5900" width="14.6640625" style="4" bestFit="1" customWidth="1"/>
    <col min="5901" max="5901" width="9" style="4" bestFit="1" customWidth="1"/>
    <col min="5902" max="5902" width="10.109375" style="4" bestFit="1" customWidth="1"/>
    <col min="5903" max="5903" width="11.6640625" style="4" bestFit="1" customWidth="1"/>
    <col min="5904" max="5904" width="11" style="4" bestFit="1" customWidth="1"/>
    <col min="5905" max="5905" width="11.44140625" style="4" bestFit="1" customWidth="1"/>
    <col min="5906" max="5906" width="10.5546875" style="4" bestFit="1" customWidth="1"/>
    <col min="5907" max="5907" width="8.88671875" style="4" customWidth="1"/>
    <col min="5908" max="5908" width="10.33203125" style="4" bestFit="1" customWidth="1"/>
    <col min="5909" max="5911" width="8.88671875" style="4" customWidth="1"/>
    <col min="5912" max="5912" width="9.88671875" style="4" bestFit="1" customWidth="1"/>
    <col min="5913" max="5913" width="10.5546875" style="4" bestFit="1" customWidth="1"/>
    <col min="5914" max="5914" width="8.88671875" style="4" customWidth="1"/>
    <col min="5915" max="6137" width="9.109375" style="4" customWidth="1"/>
    <col min="6138" max="6138" width="28.6640625" style="4"/>
    <col min="6139" max="6139" width="28.6640625" style="4" customWidth="1"/>
    <col min="6140" max="6140" width="8.44140625" style="4" customWidth="1"/>
    <col min="6141" max="6142" width="11.44140625" style="4" customWidth="1"/>
    <col min="6143" max="6143" width="11.6640625" style="4" customWidth="1"/>
    <col min="6144" max="6145" width="11.44140625" style="4" customWidth="1"/>
    <col min="6146" max="6146" width="12.88671875" style="4" customWidth="1"/>
    <col min="6147" max="6147" width="11.5546875" style="4" customWidth="1"/>
    <col min="6148" max="6148" width="10.5546875" style="4" customWidth="1"/>
    <col min="6149" max="6149" width="13.33203125" style="4" customWidth="1"/>
    <col min="6150" max="6151" width="0" style="4" hidden="1" customWidth="1"/>
    <col min="6152" max="6152" width="20.109375" style="4" customWidth="1"/>
    <col min="6153" max="6153" width="8.88671875" style="4" bestFit="1" customWidth="1"/>
    <col min="6154" max="6154" width="9.44140625" style="4" bestFit="1" customWidth="1"/>
    <col min="6155" max="6155" width="9" style="4" bestFit="1" customWidth="1"/>
    <col min="6156" max="6156" width="14.6640625" style="4" bestFit="1" customWidth="1"/>
    <col min="6157" max="6157" width="9" style="4" bestFit="1" customWidth="1"/>
    <col min="6158" max="6158" width="10.109375" style="4" bestFit="1" customWidth="1"/>
    <col min="6159" max="6159" width="11.6640625" style="4" bestFit="1" customWidth="1"/>
    <col min="6160" max="6160" width="11" style="4" bestFit="1" customWidth="1"/>
    <col min="6161" max="6161" width="11.44140625" style="4" bestFit="1" customWidth="1"/>
    <col min="6162" max="6162" width="10.5546875" style="4" bestFit="1" customWidth="1"/>
    <col min="6163" max="6163" width="8.88671875" style="4" customWidth="1"/>
    <col min="6164" max="6164" width="10.33203125" style="4" bestFit="1" customWidth="1"/>
    <col min="6165" max="6167" width="8.88671875" style="4" customWidth="1"/>
    <col min="6168" max="6168" width="9.88671875" style="4" bestFit="1" customWidth="1"/>
    <col min="6169" max="6169" width="10.5546875" style="4" bestFit="1" customWidth="1"/>
    <col min="6170" max="6170" width="8.88671875" style="4" customWidth="1"/>
    <col min="6171" max="6393" width="9.109375" style="4" customWidth="1"/>
    <col min="6394" max="6394" width="28.6640625" style="4"/>
    <col min="6395" max="6395" width="28.6640625" style="4" customWidth="1"/>
    <col min="6396" max="6396" width="8.44140625" style="4" customWidth="1"/>
    <col min="6397" max="6398" width="11.44140625" style="4" customWidth="1"/>
    <col min="6399" max="6399" width="11.6640625" style="4" customWidth="1"/>
    <col min="6400" max="6401" width="11.44140625" style="4" customWidth="1"/>
    <col min="6402" max="6402" width="12.88671875" style="4" customWidth="1"/>
    <col min="6403" max="6403" width="11.5546875" style="4" customWidth="1"/>
    <col min="6404" max="6404" width="10.5546875" style="4" customWidth="1"/>
    <col min="6405" max="6405" width="13.33203125" style="4" customWidth="1"/>
    <col min="6406" max="6407" width="0" style="4" hidden="1" customWidth="1"/>
    <col min="6408" max="6408" width="20.109375" style="4" customWidth="1"/>
    <col min="6409" max="6409" width="8.88671875" style="4" bestFit="1" customWidth="1"/>
    <col min="6410" max="6410" width="9.44140625" style="4" bestFit="1" customWidth="1"/>
    <col min="6411" max="6411" width="9" style="4" bestFit="1" customWidth="1"/>
    <col min="6412" max="6412" width="14.6640625" style="4" bestFit="1" customWidth="1"/>
    <col min="6413" max="6413" width="9" style="4" bestFit="1" customWidth="1"/>
    <col min="6414" max="6414" width="10.109375" style="4" bestFit="1" customWidth="1"/>
    <col min="6415" max="6415" width="11.6640625" style="4" bestFit="1" customWidth="1"/>
    <col min="6416" max="6416" width="11" style="4" bestFit="1" customWidth="1"/>
    <col min="6417" max="6417" width="11.44140625" style="4" bestFit="1" customWidth="1"/>
    <col min="6418" max="6418" width="10.5546875" style="4" bestFit="1" customWidth="1"/>
    <col min="6419" max="6419" width="8.88671875" style="4" customWidth="1"/>
    <col min="6420" max="6420" width="10.33203125" style="4" bestFit="1" customWidth="1"/>
    <col min="6421" max="6423" width="8.88671875" style="4" customWidth="1"/>
    <col min="6424" max="6424" width="9.88671875" style="4" bestFit="1" customWidth="1"/>
    <col min="6425" max="6425" width="10.5546875" style="4" bestFit="1" customWidth="1"/>
    <col min="6426" max="6426" width="8.88671875" style="4" customWidth="1"/>
    <col min="6427" max="6649" width="9.109375" style="4" customWidth="1"/>
    <col min="6650" max="6650" width="28.6640625" style="4"/>
    <col min="6651" max="6651" width="28.6640625" style="4" customWidth="1"/>
    <col min="6652" max="6652" width="8.44140625" style="4" customWidth="1"/>
    <col min="6653" max="6654" width="11.44140625" style="4" customWidth="1"/>
    <col min="6655" max="6655" width="11.6640625" style="4" customWidth="1"/>
    <col min="6656" max="6657" width="11.44140625" style="4" customWidth="1"/>
    <col min="6658" max="6658" width="12.88671875" style="4" customWidth="1"/>
    <col min="6659" max="6659" width="11.5546875" style="4" customWidth="1"/>
    <col min="6660" max="6660" width="10.5546875" style="4" customWidth="1"/>
    <col min="6661" max="6661" width="13.33203125" style="4" customWidth="1"/>
    <col min="6662" max="6663" width="0" style="4" hidden="1" customWidth="1"/>
    <col min="6664" max="6664" width="20.109375" style="4" customWidth="1"/>
    <col min="6665" max="6665" width="8.88671875" style="4" bestFit="1" customWidth="1"/>
    <col min="6666" max="6666" width="9.44140625" style="4" bestFit="1" customWidth="1"/>
    <col min="6667" max="6667" width="9" style="4" bestFit="1" customWidth="1"/>
    <col min="6668" max="6668" width="14.6640625" style="4" bestFit="1" customWidth="1"/>
    <col min="6669" max="6669" width="9" style="4" bestFit="1" customWidth="1"/>
    <col min="6670" max="6670" width="10.109375" style="4" bestFit="1" customWidth="1"/>
    <col min="6671" max="6671" width="11.6640625" style="4" bestFit="1" customWidth="1"/>
    <col min="6672" max="6672" width="11" style="4" bestFit="1" customWidth="1"/>
    <col min="6673" max="6673" width="11.44140625" style="4" bestFit="1" customWidth="1"/>
    <col min="6674" max="6674" width="10.5546875" style="4" bestFit="1" customWidth="1"/>
    <col min="6675" max="6675" width="8.88671875" style="4" customWidth="1"/>
    <col min="6676" max="6676" width="10.33203125" style="4" bestFit="1" customWidth="1"/>
    <col min="6677" max="6679" width="8.88671875" style="4" customWidth="1"/>
    <col min="6680" max="6680" width="9.88671875" style="4" bestFit="1" customWidth="1"/>
    <col min="6681" max="6681" width="10.5546875" style="4" bestFit="1" customWidth="1"/>
    <col min="6682" max="6682" width="8.88671875" style="4" customWidth="1"/>
    <col min="6683" max="6905" width="9.109375" style="4" customWidth="1"/>
    <col min="6906" max="6906" width="28.6640625" style="4"/>
    <col min="6907" max="6907" width="28.6640625" style="4" customWidth="1"/>
    <col min="6908" max="6908" width="8.44140625" style="4" customWidth="1"/>
    <col min="6909" max="6910" width="11.44140625" style="4" customWidth="1"/>
    <col min="6911" max="6911" width="11.6640625" style="4" customWidth="1"/>
    <col min="6912" max="6913" width="11.44140625" style="4" customWidth="1"/>
    <col min="6914" max="6914" width="12.88671875" style="4" customWidth="1"/>
    <col min="6915" max="6915" width="11.5546875" style="4" customWidth="1"/>
    <col min="6916" max="6916" width="10.5546875" style="4" customWidth="1"/>
    <col min="6917" max="6917" width="13.33203125" style="4" customWidth="1"/>
    <col min="6918" max="6919" width="0" style="4" hidden="1" customWidth="1"/>
    <col min="6920" max="6920" width="20.109375" style="4" customWidth="1"/>
    <col min="6921" max="6921" width="8.88671875" style="4" bestFit="1" customWidth="1"/>
    <col min="6922" max="6922" width="9.44140625" style="4" bestFit="1" customWidth="1"/>
    <col min="6923" max="6923" width="9" style="4" bestFit="1" customWidth="1"/>
    <col min="6924" max="6924" width="14.6640625" style="4" bestFit="1" customWidth="1"/>
    <col min="6925" max="6925" width="9" style="4" bestFit="1" customWidth="1"/>
    <col min="6926" max="6926" width="10.109375" style="4" bestFit="1" customWidth="1"/>
    <col min="6927" max="6927" width="11.6640625" style="4" bestFit="1" customWidth="1"/>
    <col min="6928" max="6928" width="11" style="4" bestFit="1" customWidth="1"/>
    <col min="6929" max="6929" width="11.44140625" style="4" bestFit="1" customWidth="1"/>
    <col min="6930" max="6930" width="10.5546875" style="4" bestFit="1" customWidth="1"/>
    <col min="6931" max="6931" width="8.88671875" style="4" customWidth="1"/>
    <col min="6932" max="6932" width="10.33203125" style="4" bestFit="1" customWidth="1"/>
    <col min="6933" max="6935" width="8.88671875" style="4" customWidth="1"/>
    <col min="6936" max="6936" width="9.88671875" style="4" bestFit="1" customWidth="1"/>
    <col min="6937" max="6937" width="10.5546875" style="4" bestFit="1" customWidth="1"/>
    <col min="6938" max="6938" width="8.88671875" style="4" customWidth="1"/>
    <col min="6939" max="7161" width="9.109375" style="4" customWidth="1"/>
    <col min="7162" max="7162" width="28.6640625" style="4"/>
    <col min="7163" max="7163" width="28.6640625" style="4" customWidth="1"/>
    <col min="7164" max="7164" width="8.44140625" style="4" customWidth="1"/>
    <col min="7165" max="7166" width="11.44140625" style="4" customWidth="1"/>
    <col min="7167" max="7167" width="11.6640625" style="4" customWidth="1"/>
    <col min="7168" max="7169" width="11.44140625" style="4" customWidth="1"/>
    <col min="7170" max="7170" width="12.88671875" style="4" customWidth="1"/>
    <col min="7171" max="7171" width="11.5546875" style="4" customWidth="1"/>
    <col min="7172" max="7172" width="10.5546875" style="4" customWidth="1"/>
    <col min="7173" max="7173" width="13.33203125" style="4" customWidth="1"/>
    <col min="7174" max="7175" width="0" style="4" hidden="1" customWidth="1"/>
    <col min="7176" max="7176" width="20.109375" style="4" customWidth="1"/>
    <col min="7177" max="7177" width="8.88671875" style="4" bestFit="1" customWidth="1"/>
    <col min="7178" max="7178" width="9.44140625" style="4" bestFit="1" customWidth="1"/>
    <col min="7179" max="7179" width="9" style="4" bestFit="1" customWidth="1"/>
    <col min="7180" max="7180" width="14.6640625" style="4" bestFit="1" customWidth="1"/>
    <col min="7181" max="7181" width="9" style="4" bestFit="1" customWidth="1"/>
    <col min="7182" max="7182" width="10.109375" style="4" bestFit="1" customWidth="1"/>
    <col min="7183" max="7183" width="11.6640625" style="4" bestFit="1" customWidth="1"/>
    <col min="7184" max="7184" width="11" style="4" bestFit="1" customWidth="1"/>
    <col min="7185" max="7185" width="11.44140625" style="4" bestFit="1" customWidth="1"/>
    <col min="7186" max="7186" width="10.5546875" style="4" bestFit="1" customWidth="1"/>
    <col min="7187" max="7187" width="8.88671875" style="4" customWidth="1"/>
    <col min="7188" max="7188" width="10.33203125" style="4" bestFit="1" customWidth="1"/>
    <col min="7189" max="7191" width="8.88671875" style="4" customWidth="1"/>
    <col min="7192" max="7192" width="9.88671875" style="4" bestFit="1" customWidth="1"/>
    <col min="7193" max="7193" width="10.5546875" style="4" bestFit="1" customWidth="1"/>
    <col min="7194" max="7194" width="8.88671875" style="4" customWidth="1"/>
    <col min="7195" max="7417" width="9.109375" style="4" customWidth="1"/>
    <col min="7418" max="7418" width="28.6640625" style="4"/>
    <col min="7419" max="7419" width="28.6640625" style="4" customWidth="1"/>
    <col min="7420" max="7420" width="8.44140625" style="4" customWidth="1"/>
    <col min="7421" max="7422" width="11.44140625" style="4" customWidth="1"/>
    <col min="7423" max="7423" width="11.6640625" style="4" customWidth="1"/>
    <col min="7424" max="7425" width="11.44140625" style="4" customWidth="1"/>
    <col min="7426" max="7426" width="12.88671875" style="4" customWidth="1"/>
    <col min="7427" max="7427" width="11.5546875" style="4" customWidth="1"/>
    <col min="7428" max="7428" width="10.5546875" style="4" customWidth="1"/>
    <col min="7429" max="7429" width="13.33203125" style="4" customWidth="1"/>
    <col min="7430" max="7431" width="0" style="4" hidden="1" customWidth="1"/>
    <col min="7432" max="7432" width="20.109375" style="4" customWidth="1"/>
    <col min="7433" max="7433" width="8.88671875" style="4" bestFit="1" customWidth="1"/>
    <col min="7434" max="7434" width="9.44140625" style="4" bestFit="1" customWidth="1"/>
    <col min="7435" max="7435" width="9" style="4" bestFit="1" customWidth="1"/>
    <col min="7436" max="7436" width="14.6640625" style="4" bestFit="1" customWidth="1"/>
    <col min="7437" max="7437" width="9" style="4" bestFit="1" customWidth="1"/>
    <col min="7438" max="7438" width="10.109375" style="4" bestFit="1" customWidth="1"/>
    <col min="7439" max="7439" width="11.6640625" style="4" bestFit="1" customWidth="1"/>
    <col min="7440" max="7440" width="11" style="4" bestFit="1" customWidth="1"/>
    <col min="7441" max="7441" width="11.44140625" style="4" bestFit="1" customWidth="1"/>
    <col min="7442" max="7442" width="10.5546875" style="4" bestFit="1" customWidth="1"/>
    <col min="7443" max="7443" width="8.88671875" style="4" customWidth="1"/>
    <col min="7444" max="7444" width="10.33203125" style="4" bestFit="1" customWidth="1"/>
    <col min="7445" max="7447" width="8.88671875" style="4" customWidth="1"/>
    <col min="7448" max="7448" width="9.88671875" style="4" bestFit="1" customWidth="1"/>
    <col min="7449" max="7449" width="10.5546875" style="4" bestFit="1" customWidth="1"/>
    <col min="7450" max="7450" width="8.88671875" style="4" customWidth="1"/>
    <col min="7451" max="7673" width="9.109375" style="4" customWidth="1"/>
    <col min="7674" max="7674" width="28.6640625" style="4"/>
    <col min="7675" max="7675" width="28.6640625" style="4" customWidth="1"/>
    <col min="7676" max="7676" width="8.44140625" style="4" customWidth="1"/>
    <col min="7677" max="7678" width="11.44140625" style="4" customWidth="1"/>
    <col min="7679" max="7679" width="11.6640625" style="4" customWidth="1"/>
    <col min="7680" max="7681" width="11.44140625" style="4" customWidth="1"/>
    <col min="7682" max="7682" width="12.88671875" style="4" customWidth="1"/>
    <col min="7683" max="7683" width="11.5546875" style="4" customWidth="1"/>
    <col min="7684" max="7684" width="10.5546875" style="4" customWidth="1"/>
    <col min="7685" max="7685" width="13.33203125" style="4" customWidth="1"/>
    <col min="7686" max="7687" width="0" style="4" hidden="1" customWidth="1"/>
    <col min="7688" max="7688" width="20.109375" style="4" customWidth="1"/>
    <col min="7689" max="7689" width="8.88671875" style="4" bestFit="1" customWidth="1"/>
    <col min="7690" max="7690" width="9.44140625" style="4" bestFit="1" customWidth="1"/>
    <col min="7691" max="7691" width="9" style="4" bestFit="1" customWidth="1"/>
    <col min="7692" max="7692" width="14.6640625" style="4" bestFit="1" customWidth="1"/>
    <col min="7693" max="7693" width="9" style="4" bestFit="1" customWidth="1"/>
    <col min="7694" max="7694" width="10.109375" style="4" bestFit="1" customWidth="1"/>
    <col min="7695" max="7695" width="11.6640625" style="4" bestFit="1" customWidth="1"/>
    <col min="7696" max="7696" width="11" style="4" bestFit="1" customWidth="1"/>
    <col min="7697" max="7697" width="11.44140625" style="4" bestFit="1" customWidth="1"/>
    <col min="7698" max="7698" width="10.5546875" style="4" bestFit="1" customWidth="1"/>
    <col min="7699" max="7699" width="8.88671875" style="4" customWidth="1"/>
    <col min="7700" max="7700" width="10.33203125" style="4" bestFit="1" customWidth="1"/>
    <col min="7701" max="7703" width="8.88671875" style="4" customWidth="1"/>
    <col min="7704" max="7704" width="9.88671875" style="4" bestFit="1" customWidth="1"/>
    <col min="7705" max="7705" width="10.5546875" style="4" bestFit="1" customWidth="1"/>
    <col min="7706" max="7706" width="8.88671875" style="4" customWidth="1"/>
    <col min="7707" max="7929" width="9.109375" style="4" customWidth="1"/>
    <col min="7930" max="7930" width="28.6640625" style="4"/>
    <col min="7931" max="7931" width="28.6640625" style="4" customWidth="1"/>
    <col min="7932" max="7932" width="8.44140625" style="4" customWidth="1"/>
    <col min="7933" max="7934" width="11.44140625" style="4" customWidth="1"/>
    <col min="7935" max="7935" width="11.6640625" style="4" customWidth="1"/>
    <col min="7936" max="7937" width="11.44140625" style="4" customWidth="1"/>
    <col min="7938" max="7938" width="12.88671875" style="4" customWidth="1"/>
    <col min="7939" max="7939" width="11.5546875" style="4" customWidth="1"/>
    <col min="7940" max="7940" width="10.5546875" style="4" customWidth="1"/>
    <col min="7941" max="7941" width="13.33203125" style="4" customWidth="1"/>
    <col min="7942" max="7943" width="0" style="4" hidden="1" customWidth="1"/>
    <col min="7944" max="7944" width="20.109375" style="4" customWidth="1"/>
    <col min="7945" max="7945" width="8.88671875" style="4" bestFit="1" customWidth="1"/>
    <col min="7946" max="7946" width="9.44140625" style="4" bestFit="1" customWidth="1"/>
    <col min="7947" max="7947" width="9" style="4" bestFit="1" customWidth="1"/>
    <col min="7948" max="7948" width="14.6640625" style="4" bestFit="1" customWidth="1"/>
    <col min="7949" max="7949" width="9" style="4" bestFit="1" customWidth="1"/>
    <col min="7950" max="7950" width="10.109375" style="4" bestFit="1" customWidth="1"/>
    <col min="7951" max="7951" width="11.6640625" style="4" bestFit="1" customWidth="1"/>
    <col min="7952" max="7952" width="11" style="4" bestFit="1" customWidth="1"/>
    <col min="7953" max="7953" width="11.44140625" style="4" bestFit="1" customWidth="1"/>
    <col min="7954" max="7954" width="10.5546875" style="4" bestFit="1" customWidth="1"/>
    <col min="7955" max="7955" width="8.88671875" style="4" customWidth="1"/>
    <col min="7956" max="7956" width="10.33203125" style="4" bestFit="1" customWidth="1"/>
    <col min="7957" max="7959" width="8.88671875" style="4" customWidth="1"/>
    <col min="7960" max="7960" width="9.88671875" style="4" bestFit="1" customWidth="1"/>
    <col min="7961" max="7961" width="10.5546875" style="4" bestFit="1" customWidth="1"/>
    <col min="7962" max="7962" width="8.88671875" style="4" customWidth="1"/>
    <col min="7963" max="8185" width="9.109375" style="4" customWidth="1"/>
    <col min="8186" max="8186" width="28.6640625" style="4"/>
    <col min="8187" max="8187" width="28.6640625" style="4" customWidth="1"/>
    <col min="8188" max="8188" width="8.44140625" style="4" customWidth="1"/>
    <col min="8189" max="8190" width="11.44140625" style="4" customWidth="1"/>
    <col min="8191" max="8191" width="11.6640625" style="4" customWidth="1"/>
    <col min="8192" max="8193" width="11.44140625" style="4" customWidth="1"/>
    <col min="8194" max="8194" width="12.88671875" style="4" customWidth="1"/>
    <col min="8195" max="8195" width="11.5546875" style="4" customWidth="1"/>
    <col min="8196" max="8196" width="10.5546875" style="4" customWidth="1"/>
    <col min="8197" max="8197" width="13.33203125" style="4" customWidth="1"/>
    <col min="8198" max="8199" width="0" style="4" hidden="1" customWidth="1"/>
    <col min="8200" max="8200" width="20.109375" style="4" customWidth="1"/>
    <col min="8201" max="8201" width="8.88671875" style="4" bestFit="1" customWidth="1"/>
    <col min="8202" max="8202" width="9.44140625" style="4" bestFit="1" customWidth="1"/>
    <col min="8203" max="8203" width="9" style="4" bestFit="1" customWidth="1"/>
    <col min="8204" max="8204" width="14.6640625" style="4" bestFit="1" customWidth="1"/>
    <col min="8205" max="8205" width="9" style="4" bestFit="1" customWidth="1"/>
    <col min="8206" max="8206" width="10.109375" style="4" bestFit="1" customWidth="1"/>
    <col min="8207" max="8207" width="11.6640625" style="4" bestFit="1" customWidth="1"/>
    <col min="8208" max="8208" width="11" style="4" bestFit="1" customWidth="1"/>
    <col min="8209" max="8209" width="11.44140625" style="4" bestFit="1" customWidth="1"/>
    <col min="8210" max="8210" width="10.5546875" style="4" bestFit="1" customWidth="1"/>
    <col min="8211" max="8211" width="8.88671875" style="4" customWidth="1"/>
    <col min="8212" max="8212" width="10.33203125" style="4" bestFit="1" customWidth="1"/>
    <col min="8213" max="8215" width="8.88671875" style="4" customWidth="1"/>
    <col min="8216" max="8216" width="9.88671875" style="4" bestFit="1" customWidth="1"/>
    <col min="8217" max="8217" width="10.5546875" style="4" bestFit="1" customWidth="1"/>
    <col min="8218" max="8218" width="8.88671875" style="4" customWidth="1"/>
    <col min="8219" max="8441" width="9.109375" style="4" customWidth="1"/>
    <col min="8442" max="8442" width="28.6640625" style="4"/>
    <col min="8443" max="8443" width="28.6640625" style="4" customWidth="1"/>
    <col min="8444" max="8444" width="8.44140625" style="4" customWidth="1"/>
    <col min="8445" max="8446" width="11.44140625" style="4" customWidth="1"/>
    <col min="8447" max="8447" width="11.6640625" style="4" customWidth="1"/>
    <col min="8448" max="8449" width="11.44140625" style="4" customWidth="1"/>
    <col min="8450" max="8450" width="12.88671875" style="4" customWidth="1"/>
    <col min="8451" max="8451" width="11.5546875" style="4" customWidth="1"/>
    <col min="8452" max="8452" width="10.5546875" style="4" customWidth="1"/>
    <col min="8453" max="8453" width="13.33203125" style="4" customWidth="1"/>
    <col min="8454" max="8455" width="0" style="4" hidden="1" customWidth="1"/>
    <col min="8456" max="8456" width="20.109375" style="4" customWidth="1"/>
    <col min="8457" max="8457" width="8.88671875" style="4" bestFit="1" customWidth="1"/>
    <col min="8458" max="8458" width="9.44140625" style="4" bestFit="1" customWidth="1"/>
    <col min="8459" max="8459" width="9" style="4" bestFit="1" customWidth="1"/>
    <col min="8460" max="8460" width="14.6640625" style="4" bestFit="1" customWidth="1"/>
    <col min="8461" max="8461" width="9" style="4" bestFit="1" customWidth="1"/>
    <col min="8462" max="8462" width="10.109375" style="4" bestFit="1" customWidth="1"/>
    <col min="8463" max="8463" width="11.6640625" style="4" bestFit="1" customWidth="1"/>
    <col min="8464" max="8464" width="11" style="4" bestFit="1" customWidth="1"/>
    <col min="8465" max="8465" width="11.44140625" style="4" bestFit="1" customWidth="1"/>
    <col min="8466" max="8466" width="10.5546875" style="4" bestFit="1" customWidth="1"/>
    <col min="8467" max="8467" width="8.88671875" style="4" customWidth="1"/>
    <col min="8468" max="8468" width="10.33203125" style="4" bestFit="1" customWidth="1"/>
    <col min="8469" max="8471" width="8.88671875" style="4" customWidth="1"/>
    <col min="8472" max="8472" width="9.88671875" style="4" bestFit="1" customWidth="1"/>
    <col min="8473" max="8473" width="10.5546875" style="4" bestFit="1" customWidth="1"/>
    <col min="8474" max="8474" width="8.88671875" style="4" customWidth="1"/>
    <col min="8475" max="8697" width="9.109375" style="4" customWidth="1"/>
    <col min="8698" max="8698" width="28.6640625" style="4"/>
    <col min="8699" max="8699" width="28.6640625" style="4" customWidth="1"/>
    <col min="8700" max="8700" width="8.44140625" style="4" customWidth="1"/>
    <col min="8701" max="8702" width="11.44140625" style="4" customWidth="1"/>
    <col min="8703" max="8703" width="11.6640625" style="4" customWidth="1"/>
    <col min="8704" max="8705" width="11.44140625" style="4" customWidth="1"/>
    <col min="8706" max="8706" width="12.88671875" style="4" customWidth="1"/>
    <col min="8707" max="8707" width="11.5546875" style="4" customWidth="1"/>
    <col min="8708" max="8708" width="10.5546875" style="4" customWidth="1"/>
    <col min="8709" max="8709" width="13.33203125" style="4" customWidth="1"/>
    <col min="8710" max="8711" width="0" style="4" hidden="1" customWidth="1"/>
    <col min="8712" max="8712" width="20.109375" style="4" customWidth="1"/>
    <col min="8713" max="8713" width="8.88671875" style="4" bestFit="1" customWidth="1"/>
    <col min="8714" max="8714" width="9.44140625" style="4" bestFit="1" customWidth="1"/>
    <col min="8715" max="8715" width="9" style="4" bestFit="1" customWidth="1"/>
    <col min="8716" max="8716" width="14.6640625" style="4" bestFit="1" customWidth="1"/>
    <col min="8717" max="8717" width="9" style="4" bestFit="1" customWidth="1"/>
    <col min="8718" max="8718" width="10.109375" style="4" bestFit="1" customWidth="1"/>
    <col min="8719" max="8719" width="11.6640625" style="4" bestFit="1" customWidth="1"/>
    <col min="8720" max="8720" width="11" style="4" bestFit="1" customWidth="1"/>
    <col min="8721" max="8721" width="11.44140625" style="4" bestFit="1" customWidth="1"/>
    <col min="8722" max="8722" width="10.5546875" style="4" bestFit="1" customWidth="1"/>
    <col min="8723" max="8723" width="8.88671875" style="4" customWidth="1"/>
    <col min="8724" max="8724" width="10.33203125" style="4" bestFit="1" customWidth="1"/>
    <col min="8725" max="8727" width="8.88671875" style="4" customWidth="1"/>
    <col min="8728" max="8728" width="9.88671875" style="4" bestFit="1" customWidth="1"/>
    <col min="8729" max="8729" width="10.5546875" style="4" bestFit="1" customWidth="1"/>
    <col min="8730" max="8730" width="8.88671875" style="4" customWidth="1"/>
    <col min="8731" max="8953" width="9.109375" style="4" customWidth="1"/>
    <col min="8954" max="8954" width="28.6640625" style="4"/>
    <col min="8955" max="8955" width="28.6640625" style="4" customWidth="1"/>
    <col min="8956" max="8956" width="8.44140625" style="4" customWidth="1"/>
    <col min="8957" max="8958" width="11.44140625" style="4" customWidth="1"/>
    <col min="8959" max="8959" width="11.6640625" style="4" customWidth="1"/>
    <col min="8960" max="8961" width="11.44140625" style="4" customWidth="1"/>
    <col min="8962" max="8962" width="12.88671875" style="4" customWidth="1"/>
    <col min="8963" max="8963" width="11.5546875" style="4" customWidth="1"/>
    <col min="8964" max="8964" width="10.5546875" style="4" customWidth="1"/>
    <col min="8965" max="8965" width="13.33203125" style="4" customWidth="1"/>
    <col min="8966" max="8967" width="0" style="4" hidden="1" customWidth="1"/>
    <col min="8968" max="8968" width="20.109375" style="4" customWidth="1"/>
    <col min="8969" max="8969" width="8.88671875" style="4" bestFit="1" customWidth="1"/>
    <col min="8970" max="8970" width="9.44140625" style="4" bestFit="1" customWidth="1"/>
    <col min="8971" max="8971" width="9" style="4" bestFit="1" customWidth="1"/>
    <col min="8972" max="8972" width="14.6640625" style="4" bestFit="1" customWidth="1"/>
    <col min="8973" max="8973" width="9" style="4" bestFit="1" customWidth="1"/>
    <col min="8974" max="8974" width="10.109375" style="4" bestFit="1" customWidth="1"/>
    <col min="8975" max="8975" width="11.6640625" style="4" bestFit="1" customWidth="1"/>
    <col min="8976" max="8976" width="11" style="4" bestFit="1" customWidth="1"/>
    <col min="8977" max="8977" width="11.44140625" style="4" bestFit="1" customWidth="1"/>
    <col min="8978" max="8978" width="10.5546875" style="4" bestFit="1" customWidth="1"/>
    <col min="8979" max="8979" width="8.88671875" style="4" customWidth="1"/>
    <col min="8980" max="8980" width="10.33203125" style="4" bestFit="1" customWidth="1"/>
    <col min="8981" max="8983" width="8.88671875" style="4" customWidth="1"/>
    <col min="8984" max="8984" width="9.88671875" style="4" bestFit="1" customWidth="1"/>
    <col min="8985" max="8985" width="10.5546875" style="4" bestFit="1" customWidth="1"/>
    <col min="8986" max="8986" width="8.88671875" style="4" customWidth="1"/>
    <col min="8987" max="9209" width="9.109375" style="4" customWidth="1"/>
    <col min="9210" max="9210" width="28.6640625" style="4"/>
    <col min="9211" max="9211" width="28.6640625" style="4" customWidth="1"/>
    <col min="9212" max="9212" width="8.44140625" style="4" customWidth="1"/>
    <col min="9213" max="9214" width="11.44140625" style="4" customWidth="1"/>
    <col min="9215" max="9215" width="11.6640625" style="4" customWidth="1"/>
    <col min="9216" max="9217" width="11.44140625" style="4" customWidth="1"/>
    <col min="9218" max="9218" width="12.88671875" style="4" customWidth="1"/>
    <col min="9219" max="9219" width="11.5546875" style="4" customWidth="1"/>
    <col min="9220" max="9220" width="10.5546875" style="4" customWidth="1"/>
    <col min="9221" max="9221" width="13.33203125" style="4" customWidth="1"/>
    <col min="9222" max="9223" width="0" style="4" hidden="1" customWidth="1"/>
    <col min="9224" max="9224" width="20.109375" style="4" customWidth="1"/>
    <col min="9225" max="9225" width="8.88671875" style="4" bestFit="1" customWidth="1"/>
    <col min="9226" max="9226" width="9.44140625" style="4" bestFit="1" customWidth="1"/>
    <col min="9227" max="9227" width="9" style="4" bestFit="1" customWidth="1"/>
    <col min="9228" max="9228" width="14.6640625" style="4" bestFit="1" customWidth="1"/>
    <col min="9229" max="9229" width="9" style="4" bestFit="1" customWidth="1"/>
    <col min="9230" max="9230" width="10.109375" style="4" bestFit="1" customWidth="1"/>
    <col min="9231" max="9231" width="11.6640625" style="4" bestFit="1" customWidth="1"/>
    <col min="9232" max="9232" width="11" style="4" bestFit="1" customWidth="1"/>
    <col min="9233" max="9233" width="11.44140625" style="4" bestFit="1" customWidth="1"/>
    <col min="9234" max="9234" width="10.5546875" style="4" bestFit="1" customWidth="1"/>
    <col min="9235" max="9235" width="8.88671875" style="4" customWidth="1"/>
    <col min="9236" max="9236" width="10.33203125" style="4" bestFit="1" customWidth="1"/>
    <col min="9237" max="9239" width="8.88671875" style="4" customWidth="1"/>
    <col min="9240" max="9240" width="9.88671875" style="4" bestFit="1" customWidth="1"/>
    <col min="9241" max="9241" width="10.5546875" style="4" bestFit="1" customWidth="1"/>
    <col min="9242" max="9242" width="8.88671875" style="4" customWidth="1"/>
    <col min="9243" max="9465" width="9.109375" style="4" customWidth="1"/>
    <col min="9466" max="9466" width="28.6640625" style="4"/>
    <col min="9467" max="9467" width="28.6640625" style="4" customWidth="1"/>
    <col min="9468" max="9468" width="8.44140625" style="4" customWidth="1"/>
    <col min="9469" max="9470" width="11.44140625" style="4" customWidth="1"/>
    <col min="9471" max="9471" width="11.6640625" style="4" customWidth="1"/>
    <col min="9472" max="9473" width="11.44140625" style="4" customWidth="1"/>
    <col min="9474" max="9474" width="12.88671875" style="4" customWidth="1"/>
    <col min="9475" max="9475" width="11.5546875" style="4" customWidth="1"/>
    <col min="9476" max="9476" width="10.5546875" style="4" customWidth="1"/>
    <col min="9477" max="9477" width="13.33203125" style="4" customWidth="1"/>
    <col min="9478" max="9479" width="0" style="4" hidden="1" customWidth="1"/>
    <col min="9480" max="9480" width="20.109375" style="4" customWidth="1"/>
    <col min="9481" max="9481" width="8.88671875" style="4" bestFit="1" customWidth="1"/>
    <col min="9482" max="9482" width="9.44140625" style="4" bestFit="1" customWidth="1"/>
    <col min="9483" max="9483" width="9" style="4" bestFit="1" customWidth="1"/>
    <col min="9484" max="9484" width="14.6640625" style="4" bestFit="1" customWidth="1"/>
    <col min="9485" max="9485" width="9" style="4" bestFit="1" customWidth="1"/>
    <col min="9486" max="9486" width="10.109375" style="4" bestFit="1" customWidth="1"/>
    <col min="9487" max="9487" width="11.6640625" style="4" bestFit="1" customWidth="1"/>
    <col min="9488" max="9488" width="11" style="4" bestFit="1" customWidth="1"/>
    <col min="9489" max="9489" width="11.44140625" style="4" bestFit="1" customWidth="1"/>
    <col min="9490" max="9490" width="10.5546875" style="4" bestFit="1" customWidth="1"/>
    <col min="9491" max="9491" width="8.88671875" style="4" customWidth="1"/>
    <col min="9492" max="9492" width="10.33203125" style="4" bestFit="1" customWidth="1"/>
    <col min="9493" max="9495" width="8.88671875" style="4" customWidth="1"/>
    <col min="9496" max="9496" width="9.88671875" style="4" bestFit="1" customWidth="1"/>
    <col min="9497" max="9497" width="10.5546875" style="4" bestFit="1" customWidth="1"/>
    <col min="9498" max="9498" width="8.88671875" style="4" customWidth="1"/>
    <col min="9499" max="9721" width="9.109375" style="4" customWidth="1"/>
    <col min="9722" max="9722" width="28.6640625" style="4"/>
    <col min="9723" max="9723" width="28.6640625" style="4" customWidth="1"/>
    <col min="9724" max="9724" width="8.44140625" style="4" customWidth="1"/>
    <col min="9725" max="9726" width="11.44140625" style="4" customWidth="1"/>
    <col min="9727" max="9727" width="11.6640625" style="4" customWidth="1"/>
    <col min="9728" max="9729" width="11.44140625" style="4" customWidth="1"/>
    <col min="9730" max="9730" width="12.88671875" style="4" customWidth="1"/>
    <col min="9731" max="9731" width="11.5546875" style="4" customWidth="1"/>
    <col min="9732" max="9732" width="10.5546875" style="4" customWidth="1"/>
    <col min="9733" max="9733" width="13.33203125" style="4" customWidth="1"/>
    <col min="9734" max="9735" width="0" style="4" hidden="1" customWidth="1"/>
    <col min="9736" max="9736" width="20.109375" style="4" customWidth="1"/>
    <col min="9737" max="9737" width="8.88671875" style="4" bestFit="1" customWidth="1"/>
    <col min="9738" max="9738" width="9.44140625" style="4" bestFit="1" customWidth="1"/>
    <col min="9739" max="9739" width="9" style="4" bestFit="1" customWidth="1"/>
    <col min="9740" max="9740" width="14.6640625" style="4" bestFit="1" customWidth="1"/>
    <col min="9741" max="9741" width="9" style="4" bestFit="1" customWidth="1"/>
    <col min="9742" max="9742" width="10.109375" style="4" bestFit="1" customWidth="1"/>
    <col min="9743" max="9743" width="11.6640625" style="4" bestFit="1" customWidth="1"/>
    <col min="9744" max="9744" width="11" style="4" bestFit="1" customWidth="1"/>
    <col min="9745" max="9745" width="11.44140625" style="4" bestFit="1" customWidth="1"/>
    <col min="9746" max="9746" width="10.5546875" style="4" bestFit="1" customWidth="1"/>
    <col min="9747" max="9747" width="8.88671875" style="4" customWidth="1"/>
    <col min="9748" max="9748" width="10.33203125" style="4" bestFit="1" customWidth="1"/>
    <col min="9749" max="9751" width="8.88671875" style="4" customWidth="1"/>
    <col min="9752" max="9752" width="9.88671875" style="4" bestFit="1" customWidth="1"/>
    <col min="9753" max="9753" width="10.5546875" style="4" bestFit="1" customWidth="1"/>
    <col min="9754" max="9754" width="8.88671875" style="4" customWidth="1"/>
    <col min="9755" max="9977" width="9.109375" style="4" customWidth="1"/>
    <col min="9978" max="9978" width="28.6640625" style="4"/>
    <col min="9979" max="9979" width="28.6640625" style="4" customWidth="1"/>
    <col min="9980" max="9980" width="8.44140625" style="4" customWidth="1"/>
    <col min="9981" max="9982" width="11.44140625" style="4" customWidth="1"/>
    <col min="9983" max="9983" width="11.6640625" style="4" customWidth="1"/>
    <col min="9984" max="9985" width="11.44140625" style="4" customWidth="1"/>
    <col min="9986" max="9986" width="12.88671875" style="4" customWidth="1"/>
    <col min="9987" max="9987" width="11.5546875" style="4" customWidth="1"/>
    <col min="9988" max="9988" width="10.5546875" style="4" customWidth="1"/>
    <col min="9989" max="9989" width="13.33203125" style="4" customWidth="1"/>
    <col min="9990" max="9991" width="0" style="4" hidden="1" customWidth="1"/>
    <col min="9992" max="9992" width="20.109375" style="4" customWidth="1"/>
    <col min="9993" max="9993" width="8.88671875" style="4" bestFit="1" customWidth="1"/>
    <col min="9994" max="9994" width="9.44140625" style="4" bestFit="1" customWidth="1"/>
    <col min="9995" max="9995" width="9" style="4" bestFit="1" customWidth="1"/>
    <col min="9996" max="9996" width="14.6640625" style="4" bestFit="1" customWidth="1"/>
    <col min="9997" max="9997" width="9" style="4" bestFit="1" customWidth="1"/>
    <col min="9998" max="9998" width="10.109375" style="4" bestFit="1" customWidth="1"/>
    <col min="9999" max="9999" width="11.6640625" style="4" bestFit="1" customWidth="1"/>
    <col min="10000" max="10000" width="11" style="4" bestFit="1" customWidth="1"/>
    <col min="10001" max="10001" width="11.44140625" style="4" bestFit="1" customWidth="1"/>
    <col min="10002" max="10002" width="10.5546875" style="4" bestFit="1" customWidth="1"/>
    <col min="10003" max="10003" width="8.88671875" style="4" customWidth="1"/>
    <col min="10004" max="10004" width="10.33203125" style="4" bestFit="1" customWidth="1"/>
    <col min="10005" max="10007" width="8.88671875" style="4" customWidth="1"/>
    <col min="10008" max="10008" width="9.88671875" style="4" bestFit="1" customWidth="1"/>
    <col min="10009" max="10009" width="10.5546875" style="4" bestFit="1" customWidth="1"/>
    <col min="10010" max="10010" width="8.88671875" style="4" customWidth="1"/>
    <col min="10011" max="10233" width="9.109375" style="4" customWidth="1"/>
    <col min="10234" max="10234" width="28.6640625" style="4"/>
    <col min="10235" max="10235" width="28.6640625" style="4" customWidth="1"/>
    <col min="10236" max="10236" width="8.44140625" style="4" customWidth="1"/>
    <col min="10237" max="10238" width="11.44140625" style="4" customWidth="1"/>
    <col min="10239" max="10239" width="11.6640625" style="4" customWidth="1"/>
    <col min="10240" max="10241" width="11.44140625" style="4" customWidth="1"/>
    <col min="10242" max="10242" width="12.88671875" style="4" customWidth="1"/>
    <col min="10243" max="10243" width="11.5546875" style="4" customWidth="1"/>
    <col min="10244" max="10244" width="10.5546875" style="4" customWidth="1"/>
    <col min="10245" max="10245" width="13.33203125" style="4" customWidth="1"/>
    <col min="10246" max="10247" width="0" style="4" hidden="1" customWidth="1"/>
    <col min="10248" max="10248" width="20.109375" style="4" customWidth="1"/>
    <col min="10249" max="10249" width="8.88671875" style="4" bestFit="1" customWidth="1"/>
    <col min="10250" max="10250" width="9.44140625" style="4" bestFit="1" customWidth="1"/>
    <col min="10251" max="10251" width="9" style="4" bestFit="1" customWidth="1"/>
    <col min="10252" max="10252" width="14.6640625" style="4" bestFit="1" customWidth="1"/>
    <col min="10253" max="10253" width="9" style="4" bestFit="1" customWidth="1"/>
    <col min="10254" max="10254" width="10.109375" style="4" bestFit="1" customWidth="1"/>
    <col min="10255" max="10255" width="11.6640625" style="4" bestFit="1" customWidth="1"/>
    <col min="10256" max="10256" width="11" style="4" bestFit="1" customWidth="1"/>
    <col min="10257" max="10257" width="11.44140625" style="4" bestFit="1" customWidth="1"/>
    <col min="10258" max="10258" width="10.5546875" style="4" bestFit="1" customWidth="1"/>
    <col min="10259" max="10259" width="8.88671875" style="4" customWidth="1"/>
    <col min="10260" max="10260" width="10.33203125" style="4" bestFit="1" customWidth="1"/>
    <col min="10261" max="10263" width="8.88671875" style="4" customWidth="1"/>
    <col min="10264" max="10264" width="9.88671875" style="4" bestFit="1" customWidth="1"/>
    <col min="10265" max="10265" width="10.5546875" style="4" bestFit="1" customWidth="1"/>
    <col min="10266" max="10266" width="8.88671875" style="4" customWidth="1"/>
    <col min="10267" max="10489" width="9.109375" style="4" customWidth="1"/>
    <col min="10490" max="10490" width="28.6640625" style="4"/>
    <col min="10491" max="10491" width="28.6640625" style="4" customWidth="1"/>
    <col min="10492" max="10492" width="8.44140625" style="4" customWidth="1"/>
    <col min="10493" max="10494" width="11.44140625" style="4" customWidth="1"/>
    <col min="10495" max="10495" width="11.6640625" style="4" customWidth="1"/>
    <col min="10496" max="10497" width="11.44140625" style="4" customWidth="1"/>
    <col min="10498" max="10498" width="12.88671875" style="4" customWidth="1"/>
    <col min="10499" max="10499" width="11.5546875" style="4" customWidth="1"/>
    <col min="10500" max="10500" width="10.5546875" style="4" customWidth="1"/>
    <col min="10501" max="10501" width="13.33203125" style="4" customWidth="1"/>
    <col min="10502" max="10503" width="0" style="4" hidden="1" customWidth="1"/>
    <col min="10504" max="10504" width="20.109375" style="4" customWidth="1"/>
    <col min="10505" max="10505" width="8.88671875" style="4" bestFit="1" customWidth="1"/>
    <col min="10506" max="10506" width="9.44140625" style="4" bestFit="1" customWidth="1"/>
    <col min="10507" max="10507" width="9" style="4" bestFit="1" customWidth="1"/>
    <col min="10508" max="10508" width="14.6640625" style="4" bestFit="1" customWidth="1"/>
    <col min="10509" max="10509" width="9" style="4" bestFit="1" customWidth="1"/>
    <col min="10510" max="10510" width="10.109375" style="4" bestFit="1" customWidth="1"/>
    <col min="10511" max="10511" width="11.6640625" style="4" bestFit="1" customWidth="1"/>
    <col min="10512" max="10512" width="11" style="4" bestFit="1" customWidth="1"/>
    <col min="10513" max="10513" width="11.44140625" style="4" bestFit="1" customWidth="1"/>
    <col min="10514" max="10514" width="10.5546875" style="4" bestFit="1" customWidth="1"/>
    <col min="10515" max="10515" width="8.88671875" style="4" customWidth="1"/>
    <col min="10516" max="10516" width="10.33203125" style="4" bestFit="1" customWidth="1"/>
    <col min="10517" max="10519" width="8.88671875" style="4" customWidth="1"/>
    <col min="10520" max="10520" width="9.88671875" style="4" bestFit="1" customWidth="1"/>
    <col min="10521" max="10521" width="10.5546875" style="4" bestFit="1" customWidth="1"/>
    <col min="10522" max="10522" width="8.88671875" style="4" customWidth="1"/>
    <col min="10523" max="10745" width="9.109375" style="4" customWidth="1"/>
    <col min="10746" max="10746" width="28.6640625" style="4"/>
    <col min="10747" max="10747" width="28.6640625" style="4" customWidth="1"/>
    <col min="10748" max="10748" width="8.44140625" style="4" customWidth="1"/>
    <col min="10749" max="10750" width="11.44140625" style="4" customWidth="1"/>
    <col min="10751" max="10751" width="11.6640625" style="4" customWidth="1"/>
    <col min="10752" max="10753" width="11.44140625" style="4" customWidth="1"/>
    <col min="10754" max="10754" width="12.88671875" style="4" customWidth="1"/>
    <col min="10755" max="10755" width="11.5546875" style="4" customWidth="1"/>
    <col min="10756" max="10756" width="10.5546875" style="4" customWidth="1"/>
    <col min="10757" max="10757" width="13.33203125" style="4" customWidth="1"/>
    <col min="10758" max="10759" width="0" style="4" hidden="1" customWidth="1"/>
    <col min="10760" max="10760" width="20.109375" style="4" customWidth="1"/>
    <col min="10761" max="10761" width="8.88671875" style="4" bestFit="1" customWidth="1"/>
    <col min="10762" max="10762" width="9.44140625" style="4" bestFit="1" customWidth="1"/>
    <col min="10763" max="10763" width="9" style="4" bestFit="1" customWidth="1"/>
    <col min="10764" max="10764" width="14.6640625" style="4" bestFit="1" customWidth="1"/>
    <col min="10765" max="10765" width="9" style="4" bestFit="1" customWidth="1"/>
    <col min="10766" max="10766" width="10.109375" style="4" bestFit="1" customWidth="1"/>
    <col min="10767" max="10767" width="11.6640625" style="4" bestFit="1" customWidth="1"/>
    <col min="10768" max="10768" width="11" style="4" bestFit="1" customWidth="1"/>
    <col min="10769" max="10769" width="11.44140625" style="4" bestFit="1" customWidth="1"/>
    <col min="10770" max="10770" width="10.5546875" style="4" bestFit="1" customWidth="1"/>
    <col min="10771" max="10771" width="8.88671875" style="4" customWidth="1"/>
    <col min="10772" max="10772" width="10.33203125" style="4" bestFit="1" customWidth="1"/>
    <col min="10773" max="10775" width="8.88671875" style="4" customWidth="1"/>
    <col min="10776" max="10776" width="9.88671875" style="4" bestFit="1" customWidth="1"/>
    <col min="10777" max="10777" width="10.5546875" style="4" bestFit="1" customWidth="1"/>
    <col min="10778" max="10778" width="8.88671875" style="4" customWidth="1"/>
    <col min="10779" max="11001" width="9.109375" style="4" customWidth="1"/>
    <col min="11002" max="11002" width="28.6640625" style="4"/>
    <col min="11003" max="11003" width="28.6640625" style="4" customWidth="1"/>
    <col min="11004" max="11004" width="8.44140625" style="4" customWidth="1"/>
    <col min="11005" max="11006" width="11.44140625" style="4" customWidth="1"/>
    <col min="11007" max="11007" width="11.6640625" style="4" customWidth="1"/>
    <col min="11008" max="11009" width="11.44140625" style="4" customWidth="1"/>
    <col min="11010" max="11010" width="12.88671875" style="4" customWidth="1"/>
    <col min="11011" max="11011" width="11.5546875" style="4" customWidth="1"/>
    <col min="11012" max="11012" width="10.5546875" style="4" customWidth="1"/>
    <col min="11013" max="11013" width="13.33203125" style="4" customWidth="1"/>
    <col min="11014" max="11015" width="0" style="4" hidden="1" customWidth="1"/>
    <col min="11016" max="11016" width="20.109375" style="4" customWidth="1"/>
    <col min="11017" max="11017" width="8.88671875" style="4" bestFit="1" customWidth="1"/>
    <col min="11018" max="11018" width="9.44140625" style="4" bestFit="1" customWidth="1"/>
    <col min="11019" max="11019" width="9" style="4" bestFit="1" customWidth="1"/>
    <col min="11020" max="11020" width="14.6640625" style="4" bestFit="1" customWidth="1"/>
    <col min="11021" max="11021" width="9" style="4" bestFit="1" customWidth="1"/>
    <col min="11022" max="11022" width="10.109375" style="4" bestFit="1" customWidth="1"/>
    <col min="11023" max="11023" width="11.6640625" style="4" bestFit="1" customWidth="1"/>
    <col min="11024" max="11024" width="11" style="4" bestFit="1" customWidth="1"/>
    <col min="11025" max="11025" width="11.44140625" style="4" bestFit="1" customWidth="1"/>
    <col min="11026" max="11026" width="10.5546875" style="4" bestFit="1" customWidth="1"/>
    <col min="11027" max="11027" width="8.88671875" style="4" customWidth="1"/>
    <col min="11028" max="11028" width="10.33203125" style="4" bestFit="1" customWidth="1"/>
    <col min="11029" max="11031" width="8.88671875" style="4" customWidth="1"/>
    <col min="11032" max="11032" width="9.88671875" style="4" bestFit="1" customWidth="1"/>
    <col min="11033" max="11033" width="10.5546875" style="4" bestFit="1" customWidth="1"/>
    <col min="11034" max="11034" width="8.88671875" style="4" customWidth="1"/>
    <col min="11035" max="11257" width="9.109375" style="4" customWidth="1"/>
    <col min="11258" max="11258" width="28.6640625" style="4"/>
    <col min="11259" max="11259" width="28.6640625" style="4" customWidth="1"/>
    <col min="11260" max="11260" width="8.44140625" style="4" customWidth="1"/>
    <col min="11261" max="11262" width="11.44140625" style="4" customWidth="1"/>
    <col min="11263" max="11263" width="11.6640625" style="4" customWidth="1"/>
    <col min="11264" max="11265" width="11.44140625" style="4" customWidth="1"/>
    <col min="11266" max="11266" width="12.88671875" style="4" customWidth="1"/>
    <col min="11267" max="11267" width="11.5546875" style="4" customWidth="1"/>
    <col min="11268" max="11268" width="10.5546875" style="4" customWidth="1"/>
    <col min="11269" max="11269" width="13.33203125" style="4" customWidth="1"/>
    <col min="11270" max="11271" width="0" style="4" hidden="1" customWidth="1"/>
    <col min="11272" max="11272" width="20.109375" style="4" customWidth="1"/>
    <col min="11273" max="11273" width="8.88671875" style="4" bestFit="1" customWidth="1"/>
    <col min="11274" max="11274" width="9.44140625" style="4" bestFit="1" customWidth="1"/>
    <col min="11275" max="11275" width="9" style="4" bestFit="1" customWidth="1"/>
    <col min="11276" max="11276" width="14.6640625" style="4" bestFit="1" customWidth="1"/>
    <col min="11277" max="11277" width="9" style="4" bestFit="1" customWidth="1"/>
    <col min="11278" max="11278" width="10.109375" style="4" bestFit="1" customWidth="1"/>
    <col min="11279" max="11279" width="11.6640625" style="4" bestFit="1" customWidth="1"/>
    <col min="11280" max="11280" width="11" style="4" bestFit="1" customWidth="1"/>
    <col min="11281" max="11281" width="11.44140625" style="4" bestFit="1" customWidth="1"/>
    <col min="11282" max="11282" width="10.5546875" style="4" bestFit="1" customWidth="1"/>
    <col min="11283" max="11283" width="8.88671875" style="4" customWidth="1"/>
    <col min="11284" max="11284" width="10.33203125" style="4" bestFit="1" customWidth="1"/>
    <col min="11285" max="11287" width="8.88671875" style="4" customWidth="1"/>
    <col min="11288" max="11288" width="9.88671875" style="4" bestFit="1" customWidth="1"/>
    <col min="11289" max="11289" width="10.5546875" style="4" bestFit="1" customWidth="1"/>
    <col min="11290" max="11290" width="8.88671875" style="4" customWidth="1"/>
    <col min="11291" max="11513" width="9.109375" style="4" customWidth="1"/>
    <col min="11514" max="11514" width="28.6640625" style="4"/>
    <col min="11515" max="11515" width="28.6640625" style="4" customWidth="1"/>
    <col min="11516" max="11516" width="8.44140625" style="4" customWidth="1"/>
    <col min="11517" max="11518" width="11.44140625" style="4" customWidth="1"/>
    <col min="11519" max="11519" width="11.6640625" style="4" customWidth="1"/>
    <col min="11520" max="11521" width="11.44140625" style="4" customWidth="1"/>
    <col min="11522" max="11522" width="12.88671875" style="4" customWidth="1"/>
    <col min="11523" max="11523" width="11.5546875" style="4" customWidth="1"/>
    <col min="11524" max="11524" width="10.5546875" style="4" customWidth="1"/>
    <col min="11525" max="11525" width="13.33203125" style="4" customWidth="1"/>
    <col min="11526" max="11527" width="0" style="4" hidden="1" customWidth="1"/>
    <col min="11528" max="11528" width="20.109375" style="4" customWidth="1"/>
    <col min="11529" max="11529" width="8.88671875" style="4" bestFit="1" customWidth="1"/>
    <col min="11530" max="11530" width="9.44140625" style="4" bestFit="1" customWidth="1"/>
    <col min="11531" max="11531" width="9" style="4" bestFit="1" customWidth="1"/>
    <col min="11532" max="11532" width="14.6640625" style="4" bestFit="1" customWidth="1"/>
    <col min="11533" max="11533" width="9" style="4" bestFit="1" customWidth="1"/>
    <col min="11534" max="11534" width="10.109375" style="4" bestFit="1" customWidth="1"/>
    <col min="11535" max="11535" width="11.6640625" style="4" bestFit="1" customWidth="1"/>
    <col min="11536" max="11536" width="11" style="4" bestFit="1" customWidth="1"/>
    <col min="11537" max="11537" width="11.44140625" style="4" bestFit="1" customWidth="1"/>
    <col min="11538" max="11538" width="10.5546875" style="4" bestFit="1" customWidth="1"/>
    <col min="11539" max="11539" width="8.88671875" style="4" customWidth="1"/>
    <col min="11540" max="11540" width="10.33203125" style="4" bestFit="1" customWidth="1"/>
    <col min="11541" max="11543" width="8.88671875" style="4" customWidth="1"/>
    <col min="11544" max="11544" width="9.88671875" style="4" bestFit="1" customWidth="1"/>
    <col min="11545" max="11545" width="10.5546875" style="4" bestFit="1" customWidth="1"/>
    <col min="11546" max="11546" width="8.88671875" style="4" customWidth="1"/>
    <col min="11547" max="11769" width="9.109375" style="4" customWidth="1"/>
    <col min="11770" max="11770" width="28.6640625" style="4"/>
    <col min="11771" max="11771" width="28.6640625" style="4" customWidth="1"/>
    <col min="11772" max="11772" width="8.44140625" style="4" customWidth="1"/>
    <col min="11773" max="11774" width="11.44140625" style="4" customWidth="1"/>
    <col min="11775" max="11775" width="11.6640625" style="4" customWidth="1"/>
    <col min="11776" max="11777" width="11.44140625" style="4" customWidth="1"/>
    <col min="11778" max="11778" width="12.88671875" style="4" customWidth="1"/>
    <col min="11779" max="11779" width="11.5546875" style="4" customWidth="1"/>
    <col min="11780" max="11780" width="10.5546875" style="4" customWidth="1"/>
    <col min="11781" max="11781" width="13.33203125" style="4" customWidth="1"/>
    <col min="11782" max="11783" width="0" style="4" hidden="1" customWidth="1"/>
    <col min="11784" max="11784" width="20.109375" style="4" customWidth="1"/>
    <col min="11785" max="11785" width="8.88671875" style="4" bestFit="1" customWidth="1"/>
    <col min="11786" max="11786" width="9.44140625" style="4" bestFit="1" customWidth="1"/>
    <col min="11787" max="11787" width="9" style="4" bestFit="1" customWidth="1"/>
    <col min="11788" max="11788" width="14.6640625" style="4" bestFit="1" customWidth="1"/>
    <col min="11789" max="11789" width="9" style="4" bestFit="1" customWidth="1"/>
    <col min="11790" max="11790" width="10.109375" style="4" bestFit="1" customWidth="1"/>
    <col min="11791" max="11791" width="11.6640625" style="4" bestFit="1" customWidth="1"/>
    <col min="11792" max="11792" width="11" style="4" bestFit="1" customWidth="1"/>
    <col min="11793" max="11793" width="11.44140625" style="4" bestFit="1" customWidth="1"/>
    <col min="11794" max="11794" width="10.5546875" style="4" bestFit="1" customWidth="1"/>
    <col min="11795" max="11795" width="8.88671875" style="4" customWidth="1"/>
    <col min="11796" max="11796" width="10.33203125" style="4" bestFit="1" customWidth="1"/>
    <col min="11797" max="11799" width="8.88671875" style="4" customWidth="1"/>
    <col min="11800" max="11800" width="9.88671875" style="4" bestFit="1" customWidth="1"/>
    <col min="11801" max="11801" width="10.5546875" style="4" bestFit="1" customWidth="1"/>
    <col min="11802" max="11802" width="8.88671875" style="4" customWidth="1"/>
    <col min="11803" max="12025" width="9.109375" style="4" customWidth="1"/>
    <col min="12026" max="12026" width="28.6640625" style="4"/>
    <col min="12027" max="12027" width="28.6640625" style="4" customWidth="1"/>
    <col min="12028" max="12028" width="8.44140625" style="4" customWidth="1"/>
    <col min="12029" max="12030" width="11.44140625" style="4" customWidth="1"/>
    <col min="12031" max="12031" width="11.6640625" style="4" customWidth="1"/>
    <col min="12032" max="12033" width="11.44140625" style="4" customWidth="1"/>
    <col min="12034" max="12034" width="12.88671875" style="4" customWidth="1"/>
    <col min="12035" max="12035" width="11.5546875" style="4" customWidth="1"/>
    <col min="12036" max="12036" width="10.5546875" style="4" customWidth="1"/>
    <col min="12037" max="12037" width="13.33203125" style="4" customWidth="1"/>
    <col min="12038" max="12039" width="0" style="4" hidden="1" customWidth="1"/>
    <col min="12040" max="12040" width="20.109375" style="4" customWidth="1"/>
    <col min="12041" max="12041" width="8.88671875" style="4" bestFit="1" customWidth="1"/>
    <col min="12042" max="12042" width="9.44140625" style="4" bestFit="1" customWidth="1"/>
    <col min="12043" max="12043" width="9" style="4" bestFit="1" customWidth="1"/>
    <col min="12044" max="12044" width="14.6640625" style="4" bestFit="1" customWidth="1"/>
    <col min="12045" max="12045" width="9" style="4" bestFit="1" customWidth="1"/>
    <col min="12046" max="12046" width="10.109375" style="4" bestFit="1" customWidth="1"/>
    <col min="12047" max="12047" width="11.6640625" style="4" bestFit="1" customWidth="1"/>
    <col min="12048" max="12048" width="11" style="4" bestFit="1" customWidth="1"/>
    <col min="12049" max="12049" width="11.44140625" style="4" bestFit="1" customWidth="1"/>
    <col min="12050" max="12050" width="10.5546875" style="4" bestFit="1" customWidth="1"/>
    <col min="12051" max="12051" width="8.88671875" style="4" customWidth="1"/>
    <col min="12052" max="12052" width="10.33203125" style="4" bestFit="1" customWidth="1"/>
    <col min="12053" max="12055" width="8.88671875" style="4" customWidth="1"/>
    <col min="12056" max="12056" width="9.88671875" style="4" bestFit="1" customWidth="1"/>
    <col min="12057" max="12057" width="10.5546875" style="4" bestFit="1" customWidth="1"/>
    <col min="12058" max="12058" width="8.88671875" style="4" customWidth="1"/>
    <col min="12059" max="12281" width="9.109375" style="4" customWidth="1"/>
    <col min="12282" max="12282" width="28.6640625" style="4"/>
    <col min="12283" max="12283" width="28.6640625" style="4" customWidth="1"/>
    <col min="12284" max="12284" width="8.44140625" style="4" customWidth="1"/>
    <col min="12285" max="12286" width="11.44140625" style="4" customWidth="1"/>
    <col min="12287" max="12287" width="11.6640625" style="4" customWidth="1"/>
    <col min="12288" max="12289" width="11.44140625" style="4" customWidth="1"/>
    <col min="12290" max="12290" width="12.88671875" style="4" customWidth="1"/>
    <col min="12291" max="12291" width="11.5546875" style="4" customWidth="1"/>
    <col min="12292" max="12292" width="10.5546875" style="4" customWidth="1"/>
    <col min="12293" max="12293" width="13.33203125" style="4" customWidth="1"/>
    <col min="12294" max="12295" width="0" style="4" hidden="1" customWidth="1"/>
    <col min="12296" max="12296" width="20.109375" style="4" customWidth="1"/>
    <col min="12297" max="12297" width="8.88671875" style="4" bestFit="1" customWidth="1"/>
    <col min="12298" max="12298" width="9.44140625" style="4" bestFit="1" customWidth="1"/>
    <col min="12299" max="12299" width="9" style="4" bestFit="1" customWidth="1"/>
    <col min="12300" max="12300" width="14.6640625" style="4" bestFit="1" customWidth="1"/>
    <col min="12301" max="12301" width="9" style="4" bestFit="1" customWidth="1"/>
    <col min="12302" max="12302" width="10.109375" style="4" bestFit="1" customWidth="1"/>
    <col min="12303" max="12303" width="11.6640625" style="4" bestFit="1" customWidth="1"/>
    <col min="12304" max="12304" width="11" style="4" bestFit="1" customWidth="1"/>
    <col min="12305" max="12305" width="11.44140625" style="4" bestFit="1" customWidth="1"/>
    <col min="12306" max="12306" width="10.5546875" style="4" bestFit="1" customWidth="1"/>
    <col min="12307" max="12307" width="8.88671875" style="4" customWidth="1"/>
    <col min="12308" max="12308" width="10.33203125" style="4" bestFit="1" customWidth="1"/>
    <col min="12309" max="12311" width="8.88671875" style="4" customWidth="1"/>
    <col min="12312" max="12312" width="9.88671875" style="4" bestFit="1" customWidth="1"/>
    <col min="12313" max="12313" width="10.5546875" style="4" bestFit="1" customWidth="1"/>
    <col min="12314" max="12314" width="8.88671875" style="4" customWidth="1"/>
    <col min="12315" max="12537" width="9.109375" style="4" customWidth="1"/>
    <col min="12538" max="12538" width="28.6640625" style="4"/>
    <col min="12539" max="12539" width="28.6640625" style="4" customWidth="1"/>
    <col min="12540" max="12540" width="8.44140625" style="4" customWidth="1"/>
    <col min="12541" max="12542" width="11.44140625" style="4" customWidth="1"/>
    <col min="12543" max="12543" width="11.6640625" style="4" customWidth="1"/>
    <col min="12544" max="12545" width="11.44140625" style="4" customWidth="1"/>
    <col min="12546" max="12546" width="12.88671875" style="4" customWidth="1"/>
    <col min="12547" max="12547" width="11.5546875" style="4" customWidth="1"/>
    <col min="12548" max="12548" width="10.5546875" style="4" customWidth="1"/>
    <col min="12549" max="12549" width="13.33203125" style="4" customWidth="1"/>
    <col min="12550" max="12551" width="0" style="4" hidden="1" customWidth="1"/>
    <col min="12552" max="12552" width="20.109375" style="4" customWidth="1"/>
    <col min="12553" max="12553" width="8.88671875" style="4" bestFit="1" customWidth="1"/>
    <col min="12554" max="12554" width="9.44140625" style="4" bestFit="1" customWidth="1"/>
    <col min="12555" max="12555" width="9" style="4" bestFit="1" customWidth="1"/>
    <col min="12556" max="12556" width="14.6640625" style="4" bestFit="1" customWidth="1"/>
    <col min="12557" max="12557" width="9" style="4" bestFit="1" customWidth="1"/>
    <col min="12558" max="12558" width="10.109375" style="4" bestFit="1" customWidth="1"/>
    <col min="12559" max="12559" width="11.6640625" style="4" bestFit="1" customWidth="1"/>
    <col min="12560" max="12560" width="11" style="4" bestFit="1" customWidth="1"/>
    <col min="12561" max="12561" width="11.44140625" style="4" bestFit="1" customWidth="1"/>
    <col min="12562" max="12562" width="10.5546875" style="4" bestFit="1" customWidth="1"/>
    <col min="12563" max="12563" width="8.88671875" style="4" customWidth="1"/>
    <col min="12564" max="12564" width="10.33203125" style="4" bestFit="1" customWidth="1"/>
    <col min="12565" max="12567" width="8.88671875" style="4" customWidth="1"/>
    <col min="12568" max="12568" width="9.88671875" style="4" bestFit="1" customWidth="1"/>
    <col min="12569" max="12569" width="10.5546875" style="4" bestFit="1" customWidth="1"/>
    <col min="12570" max="12570" width="8.88671875" style="4" customWidth="1"/>
    <col min="12571" max="12793" width="9.109375" style="4" customWidth="1"/>
    <col min="12794" max="12794" width="28.6640625" style="4"/>
    <col min="12795" max="12795" width="28.6640625" style="4" customWidth="1"/>
    <col min="12796" max="12796" width="8.44140625" style="4" customWidth="1"/>
    <col min="12797" max="12798" width="11.44140625" style="4" customWidth="1"/>
    <col min="12799" max="12799" width="11.6640625" style="4" customWidth="1"/>
    <col min="12800" max="12801" width="11.44140625" style="4" customWidth="1"/>
    <col min="12802" max="12802" width="12.88671875" style="4" customWidth="1"/>
    <col min="12803" max="12803" width="11.5546875" style="4" customWidth="1"/>
    <col min="12804" max="12804" width="10.5546875" style="4" customWidth="1"/>
    <col min="12805" max="12805" width="13.33203125" style="4" customWidth="1"/>
    <col min="12806" max="12807" width="0" style="4" hidden="1" customWidth="1"/>
    <col min="12808" max="12808" width="20.109375" style="4" customWidth="1"/>
    <col min="12809" max="12809" width="8.88671875" style="4" bestFit="1" customWidth="1"/>
    <col min="12810" max="12810" width="9.44140625" style="4" bestFit="1" customWidth="1"/>
    <col min="12811" max="12811" width="9" style="4" bestFit="1" customWidth="1"/>
    <col min="12812" max="12812" width="14.6640625" style="4" bestFit="1" customWidth="1"/>
    <col min="12813" max="12813" width="9" style="4" bestFit="1" customWidth="1"/>
    <col min="12814" max="12814" width="10.109375" style="4" bestFit="1" customWidth="1"/>
    <col min="12815" max="12815" width="11.6640625" style="4" bestFit="1" customWidth="1"/>
    <col min="12816" max="12816" width="11" style="4" bestFit="1" customWidth="1"/>
    <col min="12817" max="12817" width="11.44140625" style="4" bestFit="1" customWidth="1"/>
    <col min="12818" max="12818" width="10.5546875" style="4" bestFit="1" customWidth="1"/>
    <col min="12819" max="12819" width="8.88671875" style="4" customWidth="1"/>
    <col min="12820" max="12820" width="10.33203125" style="4" bestFit="1" customWidth="1"/>
    <col min="12821" max="12823" width="8.88671875" style="4" customWidth="1"/>
    <col min="12824" max="12824" width="9.88671875" style="4" bestFit="1" customWidth="1"/>
    <col min="12825" max="12825" width="10.5546875" style="4" bestFit="1" customWidth="1"/>
    <col min="12826" max="12826" width="8.88671875" style="4" customWidth="1"/>
    <col min="12827" max="13049" width="9.109375" style="4" customWidth="1"/>
    <col min="13050" max="13050" width="28.6640625" style="4"/>
    <col min="13051" max="13051" width="28.6640625" style="4" customWidth="1"/>
    <col min="13052" max="13052" width="8.44140625" style="4" customWidth="1"/>
    <col min="13053" max="13054" width="11.44140625" style="4" customWidth="1"/>
    <col min="13055" max="13055" width="11.6640625" style="4" customWidth="1"/>
    <col min="13056" max="13057" width="11.44140625" style="4" customWidth="1"/>
    <col min="13058" max="13058" width="12.88671875" style="4" customWidth="1"/>
    <col min="13059" max="13059" width="11.5546875" style="4" customWidth="1"/>
    <col min="13060" max="13060" width="10.5546875" style="4" customWidth="1"/>
    <col min="13061" max="13061" width="13.33203125" style="4" customWidth="1"/>
    <col min="13062" max="13063" width="0" style="4" hidden="1" customWidth="1"/>
    <col min="13064" max="13064" width="20.109375" style="4" customWidth="1"/>
    <col min="13065" max="13065" width="8.88671875" style="4" bestFit="1" customWidth="1"/>
    <col min="13066" max="13066" width="9.44140625" style="4" bestFit="1" customWidth="1"/>
    <col min="13067" max="13067" width="9" style="4" bestFit="1" customWidth="1"/>
    <col min="13068" max="13068" width="14.6640625" style="4" bestFit="1" customWidth="1"/>
    <col min="13069" max="13069" width="9" style="4" bestFit="1" customWidth="1"/>
    <col min="13070" max="13070" width="10.109375" style="4" bestFit="1" customWidth="1"/>
    <col min="13071" max="13071" width="11.6640625" style="4" bestFit="1" customWidth="1"/>
    <col min="13072" max="13072" width="11" style="4" bestFit="1" customWidth="1"/>
    <col min="13073" max="13073" width="11.44140625" style="4" bestFit="1" customWidth="1"/>
    <col min="13074" max="13074" width="10.5546875" style="4" bestFit="1" customWidth="1"/>
    <col min="13075" max="13075" width="8.88671875" style="4" customWidth="1"/>
    <col min="13076" max="13076" width="10.33203125" style="4" bestFit="1" customWidth="1"/>
    <col min="13077" max="13079" width="8.88671875" style="4" customWidth="1"/>
    <col min="13080" max="13080" width="9.88671875" style="4" bestFit="1" customWidth="1"/>
    <col min="13081" max="13081" width="10.5546875" style="4" bestFit="1" customWidth="1"/>
    <col min="13082" max="13082" width="8.88671875" style="4" customWidth="1"/>
    <col min="13083" max="13305" width="9.109375" style="4" customWidth="1"/>
    <col min="13306" max="13306" width="28.6640625" style="4"/>
    <col min="13307" max="13307" width="28.6640625" style="4" customWidth="1"/>
    <col min="13308" max="13308" width="8.44140625" style="4" customWidth="1"/>
    <col min="13309" max="13310" width="11.44140625" style="4" customWidth="1"/>
    <col min="13311" max="13311" width="11.6640625" style="4" customWidth="1"/>
    <col min="13312" max="13313" width="11.44140625" style="4" customWidth="1"/>
    <col min="13314" max="13314" width="12.88671875" style="4" customWidth="1"/>
    <col min="13315" max="13315" width="11.5546875" style="4" customWidth="1"/>
    <col min="13316" max="13316" width="10.5546875" style="4" customWidth="1"/>
    <col min="13317" max="13317" width="13.33203125" style="4" customWidth="1"/>
    <col min="13318" max="13319" width="0" style="4" hidden="1" customWidth="1"/>
    <col min="13320" max="13320" width="20.109375" style="4" customWidth="1"/>
    <col min="13321" max="13321" width="8.88671875" style="4" bestFit="1" customWidth="1"/>
    <col min="13322" max="13322" width="9.44140625" style="4" bestFit="1" customWidth="1"/>
    <col min="13323" max="13323" width="9" style="4" bestFit="1" customWidth="1"/>
    <col min="13324" max="13324" width="14.6640625" style="4" bestFit="1" customWidth="1"/>
    <col min="13325" max="13325" width="9" style="4" bestFit="1" customWidth="1"/>
    <col min="13326" max="13326" width="10.109375" style="4" bestFit="1" customWidth="1"/>
    <col min="13327" max="13327" width="11.6640625" style="4" bestFit="1" customWidth="1"/>
    <col min="13328" max="13328" width="11" style="4" bestFit="1" customWidth="1"/>
    <col min="13329" max="13329" width="11.44140625" style="4" bestFit="1" customWidth="1"/>
    <col min="13330" max="13330" width="10.5546875" style="4" bestFit="1" customWidth="1"/>
    <col min="13331" max="13331" width="8.88671875" style="4" customWidth="1"/>
    <col min="13332" max="13332" width="10.33203125" style="4" bestFit="1" customWidth="1"/>
    <col min="13333" max="13335" width="8.88671875" style="4" customWidth="1"/>
    <col min="13336" max="13336" width="9.88671875" style="4" bestFit="1" customWidth="1"/>
    <col min="13337" max="13337" width="10.5546875" style="4" bestFit="1" customWidth="1"/>
    <col min="13338" max="13338" width="8.88671875" style="4" customWidth="1"/>
    <col min="13339" max="13561" width="9.109375" style="4" customWidth="1"/>
    <col min="13562" max="13562" width="28.6640625" style="4"/>
    <col min="13563" max="13563" width="28.6640625" style="4" customWidth="1"/>
    <col min="13564" max="13564" width="8.44140625" style="4" customWidth="1"/>
    <col min="13565" max="13566" width="11.44140625" style="4" customWidth="1"/>
    <col min="13567" max="13567" width="11.6640625" style="4" customWidth="1"/>
    <col min="13568" max="13569" width="11.44140625" style="4" customWidth="1"/>
    <col min="13570" max="13570" width="12.88671875" style="4" customWidth="1"/>
    <col min="13571" max="13571" width="11.5546875" style="4" customWidth="1"/>
    <col min="13572" max="13572" width="10.5546875" style="4" customWidth="1"/>
    <col min="13573" max="13573" width="13.33203125" style="4" customWidth="1"/>
    <col min="13574" max="13575" width="0" style="4" hidden="1" customWidth="1"/>
    <col min="13576" max="13576" width="20.109375" style="4" customWidth="1"/>
    <col min="13577" max="13577" width="8.88671875" style="4" bestFit="1" customWidth="1"/>
    <col min="13578" max="13578" width="9.44140625" style="4" bestFit="1" customWidth="1"/>
    <col min="13579" max="13579" width="9" style="4" bestFit="1" customWidth="1"/>
    <col min="13580" max="13580" width="14.6640625" style="4" bestFit="1" customWidth="1"/>
    <col min="13581" max="13581" width="9" style="4" bestFit="1" customWidth="1"/>
    <col min="13582" max="13582" width="10.109375" style="4" bestFit="1" customWidth="1"/>
    <col min="13583" max="13583" width="11.6640625" style="4" bestFit="1" customWidth="1"/>
    <col min="13584" max="13584" width="11" style="4" bestFit="1" customWidth="1"/>
    <col min="13585" max="13585" width="11.44140625" style="4" bestFit="1" customWidth="1"/>
    <col min="13586" max="13586" width="10.5546875" style="4" bestFit="1" customWidth="1"/>
    <col min="13587" max="13587" width="8.88671875" style="4" customWidth="1"/>
    <col min="13588" max="13588" width="10.33203125" style="4" bestFit="1" customWidth="1"/>
    <col min="13589" max="13591" width="8.88671875" style="4" customWidth="1"/>
    <col min="13592" max="13592" width="9.88671875" style="4" bestFit="1" customWidth="1"/>
    <col min="13593" max="13593" width="10.5546875" style="4" bestFit="1" customWidth="1"/>
    <col min="13594" max="13594" width="8.88671875" style="4" customWidth="1"/>
    <col min="13595" max="13817" width="9.109375" style="4" customWidth="1"/>
    <col min="13818" max="13818" width="28.6640625" style="4"/>
    <col min="13819" max="13819" width="28.6640625" style="4" customWidth="1"/>
    <col min="13820" max="13820" width="8.44140625" style="4" customWidth="1"/>
    <col min="13821" max="13822" width="11.44140625" style="4" customWidth="1"/>
    <col min="13823" max="13823" width="11.6640625" style="4" customWidth="1"/>
    <col min="13824" max="13825" width="11.44140625" style="4" customWidth="1"/>
    <col min="13826" max="13826" width="12.88671875" style="4" customWidth="1"/>
    <col min="13827" max="13827" width="11.5546875" style="4" customWidth="1"/>
    <col min="13828" max="13828" width="10.5546875" style="4" customWidth="1"/>
    <col min="13829" max="13829" width="13.33203125" style="4" customWidth="1"/>
    <col min="13830" max="13831" width="0" style="4" hidden="1" customWidth="1"/>
    <col min="13832" max="13832" width="20.109375" style="4" customWidth="1"/>
    <col min="13833" max="13833" width="8.88671875" style="4" bestFit="1" customWidth="1"/>
    <col min="13834" max="13834" width="9.44140625" style="4" bestFit="1" customWidth="1"/>
    <col min="13835" max="13835" width="9" style="4" bestFit="1" customWidth="1"/>
    <col min="13836" max="13836" width="14.6640625" style="4" bestFit="1" customWidth="1"/>
    <col min="13837" max="13837" width="9" style="4" bestFit="1" customWidth="1"/>
    <col min="13838" max="13838" width="10.109375" style="4" bestFit="1" customWidth="1"/>
    <col min="13839" max="13839" width="11.6640625" style="4" bestFit="1" customWidth="1"/>
    <col min="13840" max="13840" width="11" style="4" bestFit="1" customWidth="1"/>
    <col min="13841" max="13841" width="11.44140625" style="4" bestFit="1" customWidth="1"/>
    <col min="13842" max="13842" width="10.5546875" style="4" bestFit="1" customWidth="1"/>
    <col min="13843" max="13843" width="8.88671875" style="4" customWidth="1"/>
    <col min="13844" max="13844" width="10.33203125" style="4" bestFit="1" customWidth="1"/>
    <col min="13845" max="13847" width="8.88671875" style="4" customWidth="1"/>
    <col min="13848" max="13848" width="9.88671875" style="4" bestFit="1" customWidth="1"/>
    <col min="13849" max="13849" width="10.5546875" style="4" bestFit="1" customWidth="1"/>
    <col min="13850" max="13850" width="8.88671875" style="4" customWidth="1"/>
    <col min="13851" max="14073" width="9.109375" style="4" customWidth="1"/>
    <col min="14074" max="14074" width="28.6640625" style="4"/>
    <col min="14075" max="14075" width="28.6640625" style="4" customWidth="1"/>
    <col min="14076" max="14076" width="8.44140625" style="4" customWidth="1"/>
    <col min="14077" max="14078" width="11.44140625" style="4" customWidth="1"/>
    <col min="14079" max="14079" width="11.6640625" style="4" customWidth="1"/>
    <col min="14080" max="14081" width="11.44140625" style="4" customWidth="1"/>
    <col min="14082" max="14082" width="12.88671875" style="4" customWidth="1"/>
    <col min="14083" max="14083" width="11.5546875" style="4" customWidth="1"/>
    <col min="14084" max="14084" width="10.5546875" style="4" customWidth="1"/>
    <col min="14085" max="14085" width="13.33203125" style="4" customWidth="1"/>
    <col min="14086" max="14087" width="0" style="4" hidden="1" customWidth="1"/>
    <col min="14088" max="14088" width="20.109375" style="4" customWidth="1"/>
    <col min="14089" max="14089" width="8.88671875" style="4" bestFit="1" customWidth="1"/>
    <col min="14090" max="14090" width="9.44140625" style="4" bestFit="1" customWidth="1"/>
    <col min="14091" max="14091" width="9" style="4" bestFit="1" customWidth="1"/>
    <col min="14092" max="14092" width="14.6640625" style="4" bestFit="1" customWidth="1"/>
    <col min="14093" max="14093" width="9" style="4" bestFit="1" customWidth="1"/>
    <col min="14094" max="14094" width="10.109375" style="4" bestFit="1" customWidth="1"/>
    <col min="14095" max="14095" width="11.6640625" style="4" bestFit="1" customWidth="1"/>
    <col min="14096" max="14096" width="11" style="4" bestFit="1" customWidth="1"/>
    <col min="14097" max="14097" width="11.44140625" style="4" bestFit="1" customWidth="1"/>
    <col min="14098" max="14098" width="10.5546875" style="4" bestFit="1" customWidth="1"/>
    <col min="14099" max="14099" width="8.88671875" style="4" customWidth="1"/>
    <col min="14100" max="14100" width="10.33203125" style="4" bestFit="1" customWidth="1"/>
    <col min="14101" max="14103" width="8.88671875" style="4" customWidth="1"/>
    <col min="14104" max="14104" width="9.88671875" style="4" bestFit="1" customWidth="1"/>
    <col min="14105" max="14105" width="10.5546875" style="4" bestFit="1" customWidth="1"/>
    <col min="14106" max="14106" width="8.88671875" style="4" customWidth="1"/>
    <col min="14107" max="14329" width="9.109375" style="4" customWidth="1"/>
    <col min="14330" max="14330" width="28.6640625" style="4"/>
    <col min="14331" max="14331" width="28.6640625" style="4" customWidth="1"/>
    <col min="14332" max="14332" width="8.44140625" style="4" customWidth="1"/>
    <col min="14333" max="14334" width="11.44140625" style="4" customWidth="1"/>
    <col min="14335" max="14335" width="11.6640625" style="4" customWidth="1"/>
    <col min="14336" max="14337" width="11.44140625" style="4" customWidth="1"/>
    <col min="14338" max="14338" width="12.88671875" style="4" customWidth="1"/>
    <col min="14339" max="14339" width="11.5546875" style="4" customWidth="1"/>
    <col min="14340" max="14340" width="10.5546875" style="4" customWidth="1"/>
    <col min="14341" max="14341" width="13.33203125" style="4" customWidth="1"/>
    <col min="14342" max="14343" width="0" style="4" hidden="1" customWidth="1"/>
    <col min="14344" max="14344" width="20.109375" style="4" customWidth="1"/>
    <col min="14345" max="14345" width="8.88671875" style="4" bestFit="1" customWidth="1"/>
    <col min="14346" max="14346" width="9.44140625" style="4" bestFit="1" customWidth="1"/>
    <col min="14347" max="14347" width="9" style="4" bestFit="1" customWidth="1"/>
    <col min="14348" max="14348" width="14.6640625" style="4" bestFit="1" customWidth="1"/>
    <col min="14349" max="14349" width="9" style="4" bestFit="1" customWidth="1"/>
    <col min="14350" max="14350" width="10.109375" style="4" bestFit="1" customWidth="1"/>
    <col min="14351" max="14351" width="11.6640625" style="4" bestFit="1" customWidth="1"/>
    <col min="14352" max="14352" width="11" style="4" bestFit="1" customWidth="1"/>
    <col min="14353" max="14353" width="11.44140625" style="4" bestFit="1" customWidth="1"/>
    <col min="14354" max="14354" width="10.5546875" style="4" bestFit="1" customWidth="1"/>
    <col min="14355" max="14355" width="8.88671875" style="4" customWidth="1"/>
    <col min="14356" max="14356" width="10.33203125" style="4" bestFit="1" customWidth="1"/>
    <col min="14357" max="14359" width="8.88671875" style="4" customWidth="1"/>
    <col min="14360" max="14360" width="9.88671875" style="4" bestFit="1" customWidth="1"/>
    <col min="14361" max="14361" width="10.5546875" style="4" bestFit="1" customWidth="1"/>
    <col min="14362" max="14362" width="8.88671875" style="4" customWidth="1"/>
    <col min="14363" max="14585" width="9.109375" style="4" customWidth="1"/>
    <col min="14586" max="14586" width="28.6640625" style="4"/>
    <col min="14587" max="14587" width="28.6640625" style="4" customWidth="1"/>
    <col min="14588" max="14588" width="8.44140625" style="4" customWidth="1"/>
    <col min="14589" max="14590" width="11.44140625" style="4" customWidth="1"/>
    <col min="14591" max="14591" width="11.6640625" style="4" customWidth="1"/>
    <col min="14592" max="14593" width="11.44140625" style="4" customWidth="1"/>
    <col min="14594" max="14594" width="12.88671875" style="4" customWidth="1"/>
    <col min="14595" max="14595" width="11.5546875" style="4" customWidth="1"/>
    <col min="14596" max="14596" width="10.5546875" style="4" customWidth="1"/>
    <col min="14597" max="14597" width="13.33203125" style="4" customWidth="1"/>
    <col min="14598" max="14599" width="0" style="4" hidden="1" customWidth="1"/>
    <col min="14600" max="14600" width="20.109375" style="4" customWidth="1"/>
    <col min="14601" max="14601" width="8.88671875" style="4" bestFit="1" customWidth="1"/>
    <col min="14602" max="14602" width="9.44140625" style="4" bestFit="1" customWidth="1"/>
    <col min="14603" max="14603" width="9" style="4" bestFit="1" customWidth="1"/>
    <col min="14604" max="14604" width="14.6640625" style="4" bestFit="1" customWidth="1"/>
    <col min="14605" max="14605" width="9" style="4" bestFit="1" customWidth="1"/>
    <col min="14606" max="14606" width="10.109375" style="4" bestFit="1" customWidth="1"/>
    <col min="14607" max="14607" width="11.6640625" style="4" bestFit="1" customWidth="1"/>
    <col min="14608" max="14608" width="11" style="4" bestFit="1" customWidth="1"/>
    <col min="14609" max="14609" width="11.44140625" style="4" bestFit="1" customWidth="1"/>
    <col min="14610" max="14610" width="10.5546875" style="4" bestFit="1" customWidth="1"/>
    <col min="14611" max="14611" width="8.88671875" style="4" customWidth="1"/>
    <col min="14612" max="14612" width="10.33203125" style="4" bestFit="1" customWidth="1"/>
    <col min="14613" max="14615" width="8.88671875" style="4" customWidth="1"/>
    <col min="14616" max="14616" width="9.88671875" style="4" bestFit="1" customWidth="1"/>
    <col min="14617" max="14617" width="10.5546875" style="4" bestFit="1" customWidth="1"/>
    <col min="14618" max="14618" width="8.88671875" style="4" customWidth="1"/>
    <col min="14619" max="14841" width="9.109375" style="4" customWidth="1"/>
    <col min="14842" max="14842" width="28.6640625" style="4"/>
    <col min="14843" max="14843" width="28.6640625" style="4" customWidth="1"/>
    <col min="14844" max="14844" width="8.44140625" style="4" customWidth="1"/>
    <col min="14845" max="14846" width="11.44140625" style="4" customWidth="1"/>
    <col min="14847" max="14847" width="11.6640625" style="4" customWidth="1"/>
    <col min="14848" max="14849" width="11.44140625" style="4" customWidth="1"/>
    <col min="14850" max="14850" width="12.88671875" style="4" customWidth="1"/>
    <col min="14851" max="14851" width="11.5546875" style="4" customWidth="1"/>
    <col min="14852" max="14852" width="10.5546875" style="4" customWidth="1"/>
    <col min="14853" max="14853" width="13.33203125" style="4" customWidth="1"/>
    <col min="14854" max="14855" width="0" style="4" hidden="1" customWidth="1"/>
    <col min="14856" max="14856" width="20.109375" style="4" customWidth="1"/>
    <col min="14857" max="14857" width="8.88671875" style="4" bestFit="1" customWidth="1"/>
    <col min="14858" max="14858" width="9.44140625" style="4" bestFit="1" customWidth="1"/>
    <col min="14859" max="14859" width="9" style="4" bestFit="1" customWidth="1"/>
    <col min="14860" max="14860" width="14.6640625" style="4" bestFit="1" customWidth="1"/>
    <col min="14861" max="14861" width="9" style="4" bestFit="1" customWidth="1"/>
    <col min="14862" max="14862" width="10.109375" style="4" bestFit="1" customWidth="1"/>
    <col min="14863" max="14863" width="11.6640625" style="4" bestFit="1" customWidth="1"/>
    <col min="14864" max="14864" width="11" style="4" bestFit="1" customWidth="1"/>
    <col min="14865" max="14865" width="11.44140625" style="4" bestFit="1" customWidth="1"/>
    <col min="14866" max="14866" width="10.5546875" style="4" bestFit="1" customWidth="1"/>
    <col min="14867" max="14867" width="8.88671875" style="4" customWidth="1"/>
    <col min="14868" max="14868" width="10.33203125" style="4" bestFit="1" customWidth="1"/>
    <col min="14869" max="14871" width="8.88671875" style="4" customWidth="1"/>
    <col min="14872" max="14872" width="9.88671875" style="4" bestFit="1" customWidth="1"/>
    <col min="14873" max="14873" width="10.5546875" style="4" bestFit="1" customWidth="1"/>
    <col min="14874" max="14874" width="8.88671875" style="4" customWidth="1"/>
    <col min="14875" max="15097" width="9.109375" style="4" customWidth="1"/>
    <col min="15098" max="15098" width="28.6640625" style="4"/>
    <col min="15099" max="15099" width="28.6640625" style="4" customWidth="1"/>
    <col min="15100" max="15100" width="8.44140625" style="4" customWidth="1"/>
    <col min="15101" max="15102" width="11.44140625" style="4" customWidth="1"/>
    <col min="15103" max="15103" width="11.6640625" style="4" customWidth="1"/>
    <col min="15104" max="15105" width="11.44140625" style="4" customWidth="1"/>
    <col min="15106" max="15106" width="12.88671875" style="4" customWidth="1"/>
    <col min="15107" max="15107" width="11.5546875" style="4" customWidth="1"/>
    <col min="15108" max="15108" width="10.5546875" style="4" customWidth="1"/>
    <col min="15109" max="15109" width="13.33203125" style="4" customWidth="1"/>
    <col min="15110" max="15111" width="0" style="4" hidden="1" customWidth="1"/>
    <col min="15112" max="15112" width="20.109375" style="4" customWidth="1"/>
    <col min="15113" max="15113" width="8.88671875" style="4" bestFit="1" customWidth="1"/>
    <col min="15114" max="15114" width="9.44140625" style="4" bestFit="1" customWidth="1"/>
    <col min="15115" max="15115" width="9" style="4" bestFit="1" customWidth="1"/>
    <col min="15116" max="15116" width="14.6640625" style="4" bestFit="1" customWidth="1"/>
    <col min="15117" max="15117" width="9" style="4" bestFit="1" customWidth="1"/>
    <col min="15118" max="15118" width="10.109375" style="4" bestFit="1" customWidth="1"/>
    <col min="15119" max="15119" width="11.6640625" style="4" bestFit="1" customWidth="1"/>
    <col min="15120" max="15120" width="11" style="4" bestFit="1" customWidth="1"/>
    <col min="15121" max="15121" width="11.44140625" style="4" bestFit="1" customWidth="1"/>
    <col min="15122" max="15122" width="10.5546875" style="4" bestFit="1" customWidth="1"/>
    <col min="15123" max="15123" width="8.88671875" style="4" customWidth="1"/>
    <col min="15124" max="15124" width="10.33203125" style="4" bestFit="1" customWidth="1"/>
    <col min="15125" max="15127" width="8.88671875" style="4" customWidth="1"/>
    <col min="15128" max="15128" width="9.88671875" style="4" bestFit="1" customWidth="1"/>
    <col min="15129" max="15129" width="10.5546875" style="4" bestFit="1" customWidth="1"/>
    <col min="15130" max="15130" width="8.88671875" style="4" customWidth="1"/>
    <col min="15131" max="15353" width="9.109375" style="4" customWidth="1"/>
    <col min="15354" max="15354" width="28.6640625" style="4"/>
    <col min="15355" max="15355" width="28.6640625" style="4" customWidth="1"/>
    <col min="15356" max="15356" width="8.44140625" style="4" customWidth="1"/>
    <col min="15357" max="15358" width="11.44140625" style="4" customWidth="1"/>
    <col min="15359" max="15359" width="11.6640625" style="4" customWidth="1"/>
    <col min="15360" max="15361" width="11.44140625" style="4" customWidth="1"/>
    <col min="15362" max="15362" width="12.88671875" style="4" customWidth="1"/>
    <col min="15363" max="15363" width="11.5546875" style="4" customWidth="1"/>
    <col min="15364" max="15364" width="10.5546875" style="4" customWidth="1"/>
    <col min="15365" max="15365" width="13.33203125" style="4" customWidth="1"/>
    <col min="15366" max="15367" width="0" style="4" hidden="1" customWidth="1"/>
    <col min="15368" max="15368" width="20.109375" style="4" customWidth="1"/>
    <col min="15369" max="15369" width="8.88671875" style="4" bestFit="1" customWidth="1"/>
    <col min="15370" max="15370" width="9.44140625" style="4" bestFit="1" customWidth="1"/>
    <col min="15371" max="15371" width="9" style="4" bestFit="1" customWidth="1"/>
    <col min="15372" max="15372" width="14.6640625" style="4" bestFit="1" customWidth="1"/>
    <col min="15373" max="15373" width="9" style="4" bestFit="1" customWidth="1"/>
    <col min="15374" max="15374" width="10.109375" style="4" bestFit="1" customWidth="1"/>
    <col min="15375" max="15375" width="11.6640625" style="4" bestFit="1" customWidth="1"/>
    <col min="15376" max="15376" width="11" style="4" bestFit="1" customWidth="1"/>
    <col min="15377" max="15377" width="11.44140625" style="4" bestFit="1" customWidth="1"/>
    <col min="15378" max="15378" width="10.5546875" style="4" bestFit="1" customWidth="1"/>
    <col min="15379" max="15379" width="8.88671875" style="4" customWidth="1"/>
    <col min="15380" max="15380" width="10.33203125" style="4" bestFit="1" customWidth="1"/>
    <col min="15381" max="15383" width="8.88671875" style="4" customWidth="1"/>
    <col min="15384" max="15384" width="9.88671875" style="4" bestFit="1" customWidth="1"/>
    <col min="15385" max="15385" width="10.5546875" style="4" bestFit="1" customWidth="1"/>
    <col min="15386" max="15386" width="8.88671875" style="4" customWidth="1"/>
    <col min="15387" max="15609" width="9.109375" style="4" customWidth="1"/>
    <col min="15610" max="15610" width="28.6640625" style="4"/>
    <col min="15611" max="15611" width="28.6640625" style="4" customWidth="1"/>
    <col min="15612" max="15612" width="8.44140625" style="4" customWidth="1"/>
    <col min="15613" max="15614" width="11.44140625" style="4" customWidth="1"/>
    <col min="15615" max="15615" width="11.6640625" style="4" customWidth="1"/>
    <col min="15616" max="15617" width="11.44140625" style="4" customWidth="1"/>
    <col min="15618" max="15618" width="12.88671875" style="4" customWidth="1"/>
    <col min="15619" max="15619" width="11.5546875" style="4" customWidth="1"/>
    <col min="15620" max="15620" width="10.5546875" style="4" customWidth="1"/>
    <col min="15621" max="15621" width="13.33203125" style="4" customWidth="1"/>
    <col min="15622" max="15623" width="0" style="4" hidden="1" customWidth="1"/>
    <col min="15624" max="15624" width="20.109375" style="4" customWidth="1"/>
    <col min="15625" max="15625" width="8.88671875" style="4" bestFit="1" customWidth="1"/>
    <col min="15626" max="15626" width="9.44140625" style="4" bestFit="1" customWidth="1"/>
    <col min="15627" max="15627" width="9" style="4" bestFit="1" customWidth="1"/>
    <col min="15628" max="15628" width="14.6640625" style="4" bestFit="1" customWidth="1"/>
    <col min="15629" max="15629" width="9" style="4" bestFit="1" customWidth="1"/>
    <col min="15630" max="15630" width="10.109375" style="4" bestFit="1" customWidth="1"/>
    <col min="15631" max="15631" width="11.6640625" style="4" bestFit="1" customWidth="1"/>
    <col min="15632" max="15632" width="11" style="4" bestFit="1" customWidth="1"/>
    <col min="15633" max="15633" width="11.44140625" style="4" bestFit="1" customWidth="1"/>
    <col min="15634" max="15634" width="10.5546875" style="4" bestFit="1" customWidth="1"/>
    <col min="15635" max="15635" width="8.88671875" style="4" customWidth="1"/>
    <col min="15636" max="15636" width="10.33203125" style="4" bestFit="1" customWidth="1"/>
    <col min="15637" max="15639" width="8.88671875" style="4" customWidth="1"/>
    <col min="15640" max="15640" width="9.88671875" style="4" bestFit="1" customWidth="1"/>
    <col min="15641" max="15641" width="10.5546875" style="4" bestFit="1" customWidth="1"/>
    <col min="15642" max="15642" width="8.88671875" style="4" customWidth="1"/>
    <col min="15643" max="15865" width="9.109375" style="4" customWidth="1"/>
    <col min="15866" max="15866" width="28.6640625" style="4"/>
    <col min="15867" max="15867" width="28.6640625" style="4" customWidth="1"/>
    <col min="15868" max="15868" width="8.44140625" style="4" customWidth="1"/>
    <col min="15869" max="15870" width="11.44140625" style="4" customWidth="1"/>
    <col min="15871" max="15871" width="11.6640625" style="4" customWidth="1"/>
    <col min="15872" max="15873" width="11.44140625" style="4" customWidth="1"/>
    <col min="15874" max="15874" width="12.88671875" style="4" customWidth="1"/>
    <col min="15875" max="15875" width="11.5546875" style="4" customWidth="1"/>
    <col min="15876" max="15876" width="10.5546875" style="4" customWidth="1"/>
    <col min="15877" max="15877" width="13.33203125" style="4" customWidth="1"/>
    <col min="15878" max="15879" width="0" style="4" hidden="1" customWidth="1"/>
    <col min="15880" max="15880" width="20.109375" style="4" customWidth="1"/>
    <col min="15881" max="15881" width="8.88671875" style="4" bestFit="1" customWidth="1"/>
    <col min="15882" max="15882" width="9.44140625" style="4" bestFit="1" customWidth="1"/>
    <col min="15883" max="15883" width="9" style="4" bestFit="1" customWidth="1"/>
    <col min="15884" max="15884" width="14.6640625" style="4" bestFit="1" customWidth="1"/>
    <col min="15885" max="15885" width="9" style="4" bestFit="1" customWidth="1"/>
    <col min="15886" max="15886" width="10.109375" style="4" bestFit="1" customWidth="1"/>
    <col min="15887" max="15887" width="11.6640625" style="4" bestFit="1" customWidth="1"/>
    <col min="15888" max="15888" width="11" style="4" bestFit="1" customWidth="1"/>
    <col min="15889" max="15889" width="11.44140625" style="4" bestFit="1" customWidth="1"/>
    <col min="15890" max="15890" width="10.5546875" style="4" bestFit="1" customWidth="1"/>
    <col min="15891" max="15891" width="8.88671875" style="4" customWidth="1"/>
    <col min="15892" max="15892" width="10.33203125" style="4" bestFit="1" customWidth="1"/>
    <col min="15893" max="15895" width="8.88671875" style="4" customWidth="1"/>
    <col min="15896" max="15896" width="9.88671875" style="4" bestFit="1" customWidth="1"/>
    <col min="15897" max="15897" width="10.5546875" style="4" bestFit="1" customWidth="1"/>
    <col min="15898" max="15898" width="8.88671875" style="4" customWidth="1"/>
    <col min="15899" max="16121" width="9.109375" style="4" customWidth="1"/>
    <col min="16122" max="16122" width="28.6640625" style="4"/>
    <col min="16123" max="16123" width="28.6640625" style="4" customWidth="1"/>
    <col min="16124" max="16124" width="8.44140625" style="4" customWidth="1"/>
    <col min="16125" max="16126" width="11.44140625" style="4" customWidth="1"/>
    <col min="16127" max="16127" width="11.6640625" style="4" customWidth="1"/>
    <col min="16128" max="16129" width="11.44140625" style="4" customWidth="1"/>
    <col min="16130" max="16130" width="12.88671875" style="4" customWidth="1"/>
    <col min="16131" max="16131" width="11.5546875" style="4" customWidth="1"/>
    <col min="16132" max="16132" width="10.5546875" style="4" customWidth="1"/>
    <col min="16133" max="16133" width="13.33203125" style="4" customWidth="1"/>
    <col min="16134" max="16135" width="0" style="4" hidden="1" customWidth="1"/>
    <col min="16136" max="16136" width="20.109375" style="4" customWidth="1"/>
    <col min="16137" max="16137" width="8.88671875" style="4" bestFit="1" customWidth="1"/>
    <col min="16138" max="16138" width="9.44140625" style="4" bestFit="1" customWidth="1"/>
    <col min="16139" max="16139" width="9" style="4" bestFit="1" customWidth="1"/>
    <col min="16140" max="16140" width="14.6640625" style="4" bestFit="1" customWidth="1"/>
    <col min="16141" max="16141" width="9" style="4" bestFit="1" customWidth="1"/>
    <col min="16142" max="16142" width="10.109375" style="4" bestFit="1" customWidth="1"/>
    <col min="16143" max="16143" width="11.6640625" style="4" bestFit="1" customWidth="1"/>
    <col min="16144" max="16144" width="11" style="4" bestFit="1" customWidth="1"/>
    <col min="16145" max="16145" width="11.44140625" style="4" bestFit="1" customWidth="1"/>
    <col min="16146" max="16146" width="10.5546875" style="4" bestFit="1" customWidth="1"/>
    <col min="16147" max="16147" width="8.88671875" style="4" customWidth="1"/>
    <col min="16148" max="16148" width="10.33203125" style="4" bestFit="1" customWidth="1"/>
    <col min="16149" max="16151" width="8.88671875" style="4" customWidth="1"/>
    <col min="16152" max="16152" width="9.88671875" style="4" bestFit="1" customWidth="1"/>
    <col min="16153" max="16153" width="10.5546875" style="4" bestFit="1" customWidth="1"/>
    <col min="16154" max="16154" width="8.88671875" style="4" customWidth="1"/>
    <col min="16155" max="16384" width="9.109375" style="4" customWidth="1"/>
  </cols>
  <sheetData>
    <row r="1" spans="1:28" ht="25.8" customHeight="1">
      <c r="H1" s="61" t="s">
        <v>131</v>
      </c>
      <c r="I1" s="61"/>
      <c r="J1" s="61"/>
    </row>
    <row r="2" spans="1:28" ht="43.8" customHeight="1">
      <c r="A2" s="62" t="s">
        <v>132</v>
      </c>
      <c r="B2" s="62"/>
      <c r="C2" s="62"/>
      <c r="D2" s="62"/>
      <c r="E2" s="62"/>
      <c r="F2" s="62"/>
      <c r="G2" s="62"/>
      <c r="H2" s="62"/>
      <c r="I2" s="62"/>
      <c r="J2" s="62"/>
    </row>
    <row r="3" spans="1:28">
      <c r="A3" s="34"/>
    </row>
    <row r="4" spans="1:28" s="11" customFormat="1" ht="26.4">
      <c r="A4" s="35" t="s">
        <v>4</v>
      </c>
      <c r="B4" s="36" t="s">
        <v>76</v>
      </c>
      <c r="C4" s="36" t="s">
        <v>77</v>
      </c>
      <c r="D4" s="36" t="s">
        <v>78</v>
      </c>
      <c r="E4" s="36" t="s">
        <v>79</v>
      </c>
      <c r="F4" s="36" t="s">
        <v>80</v>
      </c>
      <c r="G4" s="36" t="s">
        <v>81</v>
      </c>
      <c r="H4" s="36" t="s">
        <v>82</v>
      </c>
      <c r="I4" s="36" t="s">
        <v>83</v>
      </c>
      <c r="J4" s="37" t="s">
        <v>84</v>
      </c>
      <c r="K4" s="38"/>
      <c r="L4" s="39"/>
      <c r="M4"/>
      <c r="N4"/>
      <c r="O4"/>
      <c r="P4"/>
      <c r="Q4"/>
      <c r="R4"/>
      <c r="S4" s="33"/>
      <c r="T4" s="33"/>
      <c r="U4" s="33"/>
      <c r="V4" s="33"/>
      <c r="W4" s="33"/>
      <c r="X4" s="33"/>
      <c r="Y4" s="33"/>
      <c r="Z4" s="33"/>
    </row>
    <row r="5" spans="1:28" ht="26.4">
      <c r="A5" s="54" t="s">
        <v>10</v>
      </c>
      <c r="B5" s="40">
        <v>0</v>
      </c>
      <c r="C5" s="16">
        <v>26920164</v>
      </c>
      <c r="D5" s="16">
        <v>7470055</v>
      </c>
      <c r="E5" s="16">
        <v>15582522</v>
      </c>
      <c r="F5" s="16">
        <v>28728100</v>
      </c>
      <c r="G5" s="16">
        <v>12168810</v>
      </c>
      <c r="H5" s="16">
        <v>32044503</v>
      </c>
      <c r="I5" s="16">
        <v>7095462</v>
      </c>
      <c r="J5" s="16">
        <v>130009616</v>
      </c>
      <c r="K5" s="41">
        <v>25738</v>
      </c>
      <c r="L5" s="32" t="s">
        <v>85</v>
      </c>
      <c r="U5" s="42"/>
      <c r="V5" s="42"/>
      <c r="W5" s="42"/>
      <c r="X5" s="42"/>
      <c r="Y5" s="42"/>
      <c r="Z5" s="42"/>
      <c r="AA5" s="42"/>
      <c r="AB5" s="42"/>
    </row>
    <row r="6" spans="1:28">
      <c r="A6" s="51" t="s">
        <v>11</v>
      </c>
      <c r="B6" s="52"/>
      <c r="C6" s="52"/>
      <c r="D6" s="52"/>
      <c r="E6" s="52"/>
      <c r="F6" s="52"/>
      <c r="G6" s="52"/>
      <c r="H6" s="52"/>
      <c r="I6" s="52"/>
      <c r="J6" s="53"/>
      <c r="K6" s="41"/>
      <c r="U6" s="42"/>
      <c r="V6" s="42"/>
      <c r="W6" s="42"/>
      <c r="X6" s="42"/>
      <c r="Y6" s="42"/>
      <c r="Z6" s="42"/>
      <c r="AA6" s="42"/>
      <c r="AB6" s="42"/>
    </row>
    <row r="7" spans="1:28">
      <c r="A7" s="12" t="s">
        <v>12</v>
      </c>
      <c r="B7" s="40">
        <v>0</v>
      </c>
      <c r="C7" s="40">
        <v>670616</v>
      </c>
      <c r="D7" s="40">
        <v>186089</v>
      </c>
      <c r="E7" s="40">
        <v>388181</v>
      </c>
      <c r="F7" s="40">
        <v>715654</v>
      </c>
      <c r="G7" s="40">
        <v>303141</v>
      </c>
      <c r="H7" s="40">
        <v>798270</v>
      </c>
      <c r="I7" s="40">
        <v>176757</v>
      </c>
      <c r="J7" s="13">
        <v>3238708</v>
      </c>
      <c r="K7" s="41">
        <v>5490</v>
      </c>
      <c r="L7" s="32" t="s">
        <v>86</v>
      </c>
      <c r="U7" s="42"/>
      <c r="V7" s="42"/>
      <c r="W7" s="42"/>
      <c r="X7" s="42"/>
      <c r="Y7" s="42"/>
      <c r="Z7" s="42"/>
      <c r="AA7" s="42"/>
      <c r="AB7" s="42"/>
    </row>
    <row r="8" spans="1:28">
      <c r="A8" s="19" t="s">
        <v>13</v>
      </c>
      <c r="B8" s="40">
        <v>0</v>
      </c>
      <c r="C8" s="40">
        <v>805788</v>
      </c>
      <c r="D8" s="40">
        <v>223597</v>
      </c>
      <c r="E8" s="40">
        <v>466424</v>
      </c>
      <c r="F8" s="40">
        <v>859904</v>
      </c>
      <c r="G8" s="40">
        <v>364243</v>
      </c>
      <c r="H8" s="40">
        <v>959172</v>
      </c>
      <c r="I8" s="40">
        <v>212385</v>
      </c>
      <c r="J8" s="13">
        <v>3891513</v>
      </c>
      <c r="K8" s="41">
        <v>5520</v>
      </c>
      <c r="L8" s="32" t="s">
        <v>87</v>
      </c>
      <c r="U8" s="42"/>
      <c r="V8" s="42"/>
      <c r="W8" s="42"/>
      <c r="X8" s="42"/>
      <c r="Y8" s="42"/>
      <c r="Z8" s="42"/>
      <c r="AA8" s="42"/>
      <c r="AB8" s="42"/>
    </row>
    <row r="9" spans="1:28">
      <c r="A9" s="51" t="s">
        <v>14</v>
      </c>
      <c r="B9" s="51">
        <v>0</v>
      </c>
      <c r="C9" s="51"/>
      <c r="D9" s="51"/>
      <c r="E9" s="51"/>
      <c r="F9" s="51"/>
      <c r="G9" s="51"/>
      <c r="H9" s="51"/>
      <c r="I9" s="51"/>
      <c r="J9" s="56"/>
      <c r="K9" s="41"/>
    </row>
    <row r="10" spans="1:28">
      <c r="A10" s="19" t="s">
        <v>15</v>
      </c>
      <c r="B10" s="40">
        <v>0</v>
      </c>
      <c r="C10" s="40">
        <v>2800251</v>
      </c>
      <c r="D10" s="40">
        <v>777039</v>
      </c>
      <c r="E10" s="40">
        <v>1620903</v>
      </c>
      <c r="F10" s="40">
        <v>2988313</v>
      </c>
      <c r="G10" s="40">
        <v>1265807</v>
      </c>
      <c r="H10" s="40">
        <v>3333287</v>
      </c>
      <c r="I10" s="40">
        <v>738074</v>
      </c>
      <c r="J10" s="13">
        <v>13523674</v>
      </c>
      <c r="K10" s="41">
        <v>5600</v>
      </c>
      <c r="L10" s="32" t="s">
        <v>88</v>
      </c>
    </row>
    <row r="11" spans="1:28">
      <c r="A11" s="51" t="s">
        <v>16</v>
      </c>
      <c r="B11" s="51">
        <v>0</v>
      </c>
      <c r="C11" s="52"/>
      <c r="D11" s="52"/>
      <c r="E11" s="52"/>
      <c r="F11" s="52"/>
      <c r="G11" s="52"/>
      <c r="H11" s="52"/>
      <c r="I11" s="52"/>
      <c r="J11" s="53"/>
      <c r="K11" s="41"/>
      <c r="U11" s="42"/>
      <c r="V11" s="42"/>
      <c r="W11" s="42"/>
      <c r="X11" s="42"/>
      <c r="Y11" s="42"/>
      <c r="Z11" s="42"/>
      <c r="AA11" s="42"/>
      <c r="AB11" s="42"/>
    </row>
    <row r="12" spans="1:28">
      <c r="A12" s="19" t="s">
        <v>17</v>
      </c>
      <c r="B12" s="40">
        <v>0</v>
      </c>
      <c r="C12" s="40">
        <v>868846</v>
      </c>
      <c r="D12" s="40">
        <v>241095</v>
      </c>
      <c r="E12" s="40">
        <v>502925</v>
      </c>
      <c r="F12" s="40">
        <v>927197</v>
      </c>
      <c r="G12" s="40">
        <v>392747</v>
      </c>
      <c r="H12" s="40">
        <v>1034234</v>
      </c>
      <c r="I12" s="40">
        <v>229005</v>
      </c>
      <c r="J12" s="13">
        <v>4196049</v>
      </c>
      <c r="K12" s="41">
        <v>5410</v>
      </c>
      <c r="L12" s="32" t="s">
        <v>89</v>
      </c>
      <c r="U12" s="42"/>
      <c r="V12" s="42"/>
      <c r="W12" s="42"/>
      <c r="X12" s="42"/>
      <c r="Y12" s="42"/>
      <c r="Z12" s="42"/>
      <c r="AA12" s="42"/>
      <c r="AB12" s="42"/>
    </row>
    <row r="13" spans="1:28">
      <c r="A13" s="12" t="s">
        <v>18</v>
      </c>
      <c r="B13" s="40">
        <v>0</v>
      </c>
      <c r="C13" s="40">
        <v>1742393</v>
      </c>
      <c r="D13" s="40">
        <v>483495</v>
      </c>
      <c r="E13" s="40">
        <v>1008570</v>
      </c>
      <c r="F13" s="40">
        <v>1859410</v>
      </c>
      <c r="G13" s="40">
        <v>787620</v>
      </c>
      <c r="H13" s="40">
        <v>2074063</v>
      </c>
      <c r="I13" s="40">
        <v>459250</v>
      </c>
      <c r="J13" s="13">
        <v>8414801</v>
      </c>
      <c r="K13" s="41">
        <v>5720</v>
      </c>
      <c r="L13" s="32" t="s">
        <v>90</v>
      </c>
      <c r="U13" s="42"/>
      <c r="V13" s="42"/>
      <c r="W13" s="42"/>
      <c r="X13" s="42"/>
      <c r="Y13" s="42"/>
      <c r="Z13" s="42"/>
      <c r="AA13" s="42"/>
      <c r="AB13" s="42"/>
    </row>
    <row r="14" spans="1:28">
      <c r="A14" s="12" t="s">
        <v>19</v>
      </c>
      <c r="B14" s="40">
        <v>0</v>
      </c>
      <c r="C14" s="40">
        <v>708260</v>
      </c>
      <c r="D14" s="40">
        <v>196534</v>
      </c>
      <c r="E14" s="40">
        <v>409971</v>
      </c>
      <c r="F14" s="40">
        <v>755826</v>
      </c>
      <c r="G14" s="40">
        <v>320157</v>
      </c>
      <c r="H14" s="40">
        <v>843079</v>
      </c>
      <c r="I14" s="40">
        <v>186679</v>
      </c>
      <c r="J14" s="13">
        <v>3420506</v>
      </c>
      <c r="K14" s="41">
        <v>1430</v>
      </c>
      <c r="L14" s="32" t="s">
        <v>91</v>
      </c>
      <c r="U14" s="42"/>
      <c r="V14" s="42"/>
      <c r="W14" s="42"/>
      <c r="X14" s="42"/>
      <c r="Y14" s="42"/>
      <c r="Z14" s="42"/>
      <c r="AA14" s="42"/>
      <c r="AB14" s="42"/>
    </row>
    <row r="15" spans="1:28">
      <c r="A15" s="19" t="s">
        <v>20</v>
      </c>
      <c r="B15" s="40">
        <v>0</v>
      </c>
      <c r="C15" s="40">
        <v>498594</v>
      </c>
      <c r="D15" s="40">
        <v>138355</v>
      </c>
      <c r="E15" s="40">
        <v>288607</v>
      </c>
      <c r="F15" s="40">
        <v>532080</v>
      </c>
      <c r="G15" s="40">
        <v>225381</v>
      </c>
      <c r="H15" s="40">
        <v>593503</v>
      </c>
      <c r="I15" s="40">
        <v>131417</v>
      </c>
      <c r="J15" s="13">
        <v>2407937</v>
      </c>
      <c r="K15" s="41">
        <v>540</v>
      </c>
      <c r="L15" s="32" t="s">
        <v>92</v>
      </c>
      <c r="U15" s="42"/>
      <c r="V15" s="42"/>
      <c r="W15" s="42"/>
      <c r="X15" s="42"/>
      <c r="Y15" s="42"/>
      <c r="Z15" s="42"/>
      <c r="AA15" s="42"/>
      <c r="AB15" s="42"/>
    </row>
    <row r="16" spans="1:28" ht="26.4">
      <c r="A16" s="12" t="s">
        <v>21</v>
      </c>
      <c r="B16" s="40">
        <v>0</v>
      </c>
      <c r="C16" s="40">
        <v>383355</v>
      </c>
      <c r="D16" s="40">
        <v>106377</v>
      </c>
      <c r="E16" s="40">
        <v>221902</v>
      </c>
      <c r="F16" s="40">
        <v>409101</v>
      </c>
      <c r="G16" s="40">
        <v>173289</v>
      </c>
      <c r="H16" s="40">
        <v>456328</v>
      </c>
      <c r="I16" s="40">
        <v>101043</v>
      </c>
      <c r="J16" s="13">
        <v>1851395</v>
      </c>
      <c r="K16" s="41">
        <v>3410</v>
      </c>
      <c r="L16" s="32" t="s">
        <v>93</v>
      </c>
      <c r="U16" s="42"/>
      <c r="V16" s="42"/>
      <c r="W16" s="42"/>
      <c r="X16" s="42"/>
      <c r="Y16" s="42"/>
      <c r="Z16" s="42"/>
      <c r="AA16" s="42"/>
      <c r="AB16" s="42"/>
    </row>
    <row r="17" spans="1:28">
      <c r="A17" s="51" t="s">
        <v>22</v>
      </c>
      <c r="B17" s="51">
        <v>0</v>
      </c>
      <c r="C17" s="52"/>
      <c r="D17" s="52"/>
      <c r="E17" s="52"/>
      <c r="F17" s="52"/>
      <c r="G17" s="52"/>
      <c r="H17" s="52"/>
      <c r="I17" s="52"/>
      <c r="J17" s="53"/>
      <c r="K17" s="41"/>
      <c r="U17" s="42"/>
      <c r="V17" s="42"/>
      <c r="W17" s="42"/>
      <c r="X17" s="42"/>
      <c r="Y17" s="42"/>
      <c r="Z17" s="42"/>
      <c r="AA17" s="42"/>
      <c r="AB17" s="42"/>
    </row>
    <row r="18" spans="1:28">
      <c r="A18" s="19" t="s">
        <v>23</v>
      </c>
      <c r="B18" s="40">
        <v>0</v>
      </c>
      <c r="C18" s="40">
        <v>558005</v>
      </c>
      <c r="D18" s="40">
        <v>154840</v>
      </c>
      <c r="E18" s="40">
        <v>322997</v>
      </c>
      <c r="F18" s="40">
        <v>595480</v>
      </c>
      <c r="G18" s="40">
        <v>252237</v>
      </c>
      <c r="H18" s="40">
        <v>664223</v>
      </c>
      <c r="I18" s="40">
        <v>147076</v>
      </c>
      <c r="J18" s="13">
        <v>2694858</v>
      </c>
      <c r="K18" s="41">
        <v>5740</v>
      </c>
      <c r="L18" s="32" t="s">
        <v>94</v>
      </c>
      <c r="U18" s="42"/>
      <c r="V18" s="42"/>
      <c r="W18" s="42"/>
      <c r="X18" s="42"/>
      <c r="Y18" s="42"/>
      <c r="Z18" s="42"/>
      <c r="AA18" s="42"/>
      <c r="AB18" s="42"/>
    </row>
    <row r="19" spans="1:28">
      <c r="A19" s="19" t="s">
        <v>24</v>
      </c>
      <c r="B19" s="40">
        <v>0</v>
      </c>
      <c r="C19" s="40">
        <v>816174</v>
      </c>
      <c r="D19" s="40">
        <v>226479</v>
      </c>
      <c r="E19" s="40">
        <v>472436</v>
      </c>
      <c r="F19" s="40">
        <v>870987</v>
      </c>
      <c r="G19" s="40">
        <v>368938</v>
      </c>
      <c r="H19" s="40">
        <v>971535</v>
      </c>
      <c r="I19" s="40">
        <v>215122</v>
      </c>
      <c r="J19" s="13">
        <v>3941671</v>
      </c>
      <c r="K19" s="41">
        <v>5990</v>
      </c>
      <c r="L19" s="32" t="s">
        <v>95</v>
      </c>
      <c r="U19" s="42"/>
      <c r="V19" s="42"/>
      <c r="W19" s="42"/>
      <c r="X19" s="42"/>
      <c r="Y19" s="42"/>
      <c r="Z19" s="42"/>
      <c r="AA19" s="42"/>
      <c r="AB19" s="42"/>
    </row>
    <row r="20" spans="1:28">
      <c r="A20" s="19" t="s">
        <v>25</v>
      </c>
      <c r="B20" s="40">
        <v>0</v>
      </c>
      <c r="C20" s="40">
        <v>621260</v>
      </c>
      <c r="D20" s="40">
        <v>172393</v>
      </c>
      <c r="E20" s="40">
        <v>359611</v>
      </c>
      <c r="F20" s="40">
        <v>662983</v>
      </c>
      <c r="G20" s="40">
        <v>280830</v>
      </c>
      <c r="H20" s="40">
        <v>739518</v>
      </c>
      <c r="I20" s="40">
        <v>163748</v>
      </c>
      <c r="J20" s="13">
        <v>3000343</v>
      </c>
      <c r="K20" s="41">
        <v>6070</v>
      </c>
      <c r="L20" s="32" t="s">
        <v>96</v>
      </c>
      <c r="U20" s="42"/>
      <c r="V20" s="42"/>
      <c r="W20" s="42"/>
      <c r="X20" s="42"/>
      <c r="Y20" s="42"/>
      <c r="Z20" s="42"/>
      <c r="AA20" s="42"/>
      <c r="AB20" s="42"/>
    </row>
    <row r="21" spans="1:28">
      <c r="A21" s="19" t="s">
        <v>26</v>
      </c>
      <c r="B21" s="40">
        <v>0</v>
      </c>
      <c r="C21" s="40">
        <v>905878</v>
      </c>
      <c r="D21" s="40">
        <v>251371</v>
      </c>
      <c r="E21" s="40">
        <v>524360</v>
      </c>
      <c r="F21" s="40">
        <v>966716</v>
      </c>
      <c r="G21" s="40">
        <v>409487</v>
      </c>
      <c r="H21" s="40">
        <v>1078315</v>
      </c>
      <c r="I21" s="40">
        <v>238766</v>
      </c>
      <c r="J21" s="13">
        <v>4374893</v>
      </c>
      <c r="K21" s="41">
        <v>5370</v>
      </c>
      <c r="L21" s="32" t="s">
        <v>97</v>
      </c>
      <c r="U21" s="42"/>
      <c r="V21" s="42"/>
      <c r="W21" s="42"/>
      <c r="X21" s="42"/>
      <c r="Y21" s="42"/>
      <c r="Z21" s="42"/>
      <c r="AA21" s="42"/>
      <c r="AB21" s="42"/>
    </row>
    <row r="22" spans="1:28" ht="26.4">
      <c r="A22" s="19" t="s">
        <v>27</v>
      </c>
      <c r="B22" s="40">
        <v>0</v>
      </c>
      <c r="C22" s="40">
        <v>802317</v>
      </c>
      <c r="D22" s="40">
        <v>222634</v>
      </c>
      <c r="E22" s="40">
        <v>464415</v>
      </c>
      <c r="F22" s="40">
        <v>856200</v>
      </c>
      <c r="G22" s="40">
        <v>362674</v>
      </c>
      <c r="H22" s="40">
        <v>955041</v>
      </c>
      <c r="I22" s="40">
        <v>211470</v>
      </c>
      <c r="J22" s="13">
        <v>3874751</v>
      </c>
      <c r="K22" s="41">
        <v>3540</v>
      </c>
      <c r="L22" s="32" t="s">
        <v>98</v>
      </c>
      <c r="U22" s="42"/>
      <c r="V22" s="42"/>
      <c r="W22" s="42"/>
      <c r="X22" s="42"/>
      <c r="Y22" s="42"/>
      <c r="Z22" s="42"/>
      <c r="AA22" s="42"/>
      <c r="AB22" s="42"/>
    </row>
    <row r="23" spans="1:28">
      <c r="A23" s="51" t="s">
        <v>28</v>
      </c>
      <c r="B23" s="51">
        <v>0</v>
      </c>
      <c r="C23" s="52"/>
      <c r="D23" s="52"/>
      <c r="E23" s="52"/>
      <c r="F23" s="52"/>
      <c r="G23" s="52"/>
      <c r="H23" s="52"/>
      <c r="I23" s="52"/>
      <c r="J23" s="53"/>
      <c r="K23" s="41"/>
      <c r="U23" s="42"/>
      <c r="V23" s="42"/>
      <c r="W23" s="42"/>
      <c r="X23" s="42"/>
      <c r="Y23" s="42"/>
      <c r="Z23" s="42"/>
      <c r="AA23" s="42"/>
      <c r="AB23" s="42"/>
    </row>
    <row r="24" spans="1:28">
      <c r="A24" s="19" t="s">
        <v>29</v>
      </c>
      <c r="B24" s="40">
        <v>0</v>
      </c>
      <c r="C24" s="40">
        <v>1054332</v>
      </c>
      <c r="D24" s="40">
        <v>292566</v>
      </c>
      <c r="E24" s="40">
        <v>610292</v>
      </c>
      <c r="F24" s="40">
        <v>1125141</v>
      </c>
      <c r="G24" s="40">
        <v>476593</v>
      </c>
      <c r="H24" s="40">
        <v>1255028</v>
      </c>
      <c r="I24" s="40">
        <v>277895</v>
      </c>
      <c r="J24" s="13">
        <v>5091847</v>
      </c>
      <c r="K24" s="41">
        <v>5480</v>
      </c>
      <c r="L24" s="32" t="s">
        <v>99</v>
      </c>
      <c r="U24" s="42"/>
      <c r="V24" s="42"/>
      <c r="W24" s="42"/>
      <c r="X24" s="42"/>
      <c r="Y24" s="42"/>
      <c r="Z24" s="42"/>
      <c r="AA24" s="42"/>
      <c r="AB24" s="42"/>
    </row>
    <row r="25" spans="1:28">
      <c r="A25" s="19" t="s">
        <v>30</v>
      </c>
      <c r="B25" s="40">
        <v>0</v>
      </c>
      <c r="C25" s="40">
        <v>1531487</v>
      </c>
      <c r="D25" s="40">
        <v>424971</v>
      </c>
      <c r="E25" s="40">
        <v>886489</v>
      </c>
      <c r="F25" s="40">
        <v>1634341</v>
      </c>
      <c r="G25" s="40">
        <v>692283</v>
      </c>
      <c r="H25" s="40">
        <v>1823011</v>
      </c>
      <c r="I25" s="40">
        <v>403661</v>
      </c>
      <c r="J25" s="13">
        <v>7396243</v>
      </c>
      <c r="K25" s="41">
        <v>5640</v>
      </c>
      <c r="L25" s="32" t="s">
        <v>100</v>
      </c>
      <c r="U25" s="42"/>
      <c r="V25" s="42"/>
      <c r="W25" s="42"/>
      <c r="X25" s="42"/>
      <c r="Y25" s="42"/>
      <c r="Z25" s="42"/>
      <c r="AA25" s="42"/>
      <c r="AB25" s="42"/>
    </row>
    <row r="26" spans="1:28">
      <c r="A26" s="19" t="s">
        <v>31</v>
      </c>
      <c r="B26" s="40">
        <v>0</v>
      </c>
      <c r="C26" s="40">
        <v>1500442</v>
      </c>
      <c r="D26" s="40">
        <v>416356</v>
      </c>
      <c r="E26" s="40">
        <v>868519</v>
      </c>
      <c r="F26" s="40">
        <v>1601211</v>
      </c>
      <c r="G26" s="40">
        <v>678250</v>
      </c>
      <c r="H26" s="40">
        <v>1786056</v>
      </c>
      <c r="I26" s="40">
        <v>395478</v>
      </c>
      <c r="J26" s="13">
        <v>7246312</v>
      </c>
      <c r="K26" s="41">
        <v>6000</v>
      </c>
      <c r="L26" s="32" t="s">
        <v>101</v>
      </c>
      <c r="U26" s="42"/>
      <c r="V26" s="42"/>
      <c r="W26" s="42"/>
      <c r="X26" s="42"/>
      <c r="Y26" s="42"/>
      <c r="Z26" s="42"/>
      <c r="AA26" s="42"/>
      <c r="AB26" s="42"/>
    </row>
    <row r="27" spans="1:28">
      <c r="A27" s="51" t="s">
        <v>32</v>
      </c>
      <c r="B27" s="51">
        <v>0</v>
      </c>
      <c r="C27" s="51"/>
      <c r="D27" s="51"/>
      <c r="E27" s="51"/>
      <c r="F27" s="51"/>
      <c r="G27" s="51"/>
      <c r="H27" s="51"/>
      <c r="I27" s="51"/>
      <c r="J27" s="56"/>
      <c r="K27" s="41"/>
      <c r="U27" s="42"/>
      <c r="V27" s="42"/>
      <c r="W27" s="42"/>
      <c r="X27" s="42"/>
      <c r="Y27" s="42"/>
      <c r="Z27" s="42"/>
      <c r="AA27" s="42"/>
      <c r="AB27" s="42"/>
    </row>
    <row r="28" spans="1:28">
      <c r="A28" s="19" t="s">
        <v>33</v>
      </c>
      <c r="B28" s="40">
        <v>0</v>
      </c>
      <c r="C28" s="40">
        <v>937781</v>
      </c>
      <c r="D28" s="40">
        <v>260224</v>
      </c>
      <c r="E28" s="40">
        <v>542827</v>
      </c>
      <c r="F28" s="40">
        <v>1000761</v>
      </c>
      <c r="G28" s="40">
        <v>423908</v>
      </c>
      <c r="H28" s="40">
        <v>1116290</v>
      </c>
      <c r="I28" s="40">
        <v>247175</v>
      </c>
      <c r="J28" s="13">
        <v>4528966</v>
      </c>
      <c r="K28" s="41">
        <v>5430</v>
      </c>
      <c r="L28" s="32" t="s">
        <v>102</v>
      </c>
      <c r="U28" s="42"/>
      <c r="V28" s="42"/>
      <c r="W28" s="42"/>
      <c r="X28" s="42"/>
      <c r="Y28" s="42"/>
      <c r="Z28" s="42"/>
      <c r="AA28" s="42"/>
      <c r="AB28" s="42"/>
    </row>
    <row r="29" spans="1:28">
      <c r="A29" s="19" t="s">
        <v>34</v>
      </c>
      <c r="B29" s="40">
        <v>0</v>
      </c>
      <c r="C29" s="40">
        <v>932729</v>
      </c>
      <c r="D29" s="40">
        <v>258822</v>
      </c>
      <c r="E29" s="40">
        <v>539903</v>
      </c>
      <c r="F29" s="40">
        <v>995370</v>
      </c>
      <c r="G29" s="40">
        <v>421625</v>
      </c>
      <c r="H29" s="40">
        <v>1110277</v>
      </c>
      <c r="I29" s="40">
        <v>245843</v>
      </c>
      <c r="J29" s="13">
        <v>4504569</v>
      </c>
      <c r="K29" s="41">
        <v>5320</v>
      </c>
      <c r="L29" s="32" t="s">
        <v>103</v>
      </c>
      <c r="U29" s="42"/>
      <c r="V29" s="42"/>
      <c r="W29" s="42"/>
      <c r="X29" s="42"/>
      <c r="Y29" s="42"/>
      <c r="Z29" s="42"/>
      <c r="AA29" s="42"/>
      <c r="AB29" s="42"/>
    </row>
    <row r="30" spans="1:28">
      <c r="A30" s="19" t="s">
        <v>35</v>
      </c>
      <c r="B30" s="40">
        <v>0</v>
      </c>
      <c r="C30" s="40">
        <v>618189</v>
      </c>
      <c r="D30" s="40">
        <v>171541</v>
      </c>
      <c r="E30" s="40">
        <v>357834</v>
      </c>
      <c r="F30" s="40">
        <v>659706</v>
      </c>
      <c r="G30" s="40">
        <v>279442</v>
      </c>
      <c r="H30" s="40">
        <v>735863</v>
      </c>
      <c r="I30" s="40">
        <v>162939</v>
      </c>
      <c r="J30" s="13">
        <v>2985514</v>
      </c>
      <c r="K30" s="41">
        <v>3850</v>
      </c>
      <c r="L30" s="32" t="s">
        <v>104</v>
      </c>
      <c r="U30" s="42"/>
      <c r="V30" s="42"/>
      <c r="W30" s="42"/>
      <c r="X30" s="42"/>
      <c r="Y30" s="42"/>
      <c r="Z30" s="42"/>
      <c r="AA30" s="42"/>
      <c r="AB30" s="42"/>
    </row>
    <row r="31" spans="1:28">
      <c r="A31" s="51" t="s">
        <v>36</v>
      </c>
      <c r="B31" s="51">
        <v>0</v>
      </c>
      <c r="C31" s="52"/>
      <c r="D31" s="52"/>
      <c r="E31" s="52"/>
      <c r="F31" s="52"/>
      <c r="G31" s="52"/>
      <c r="H31" s="52"/>
      <c r="I31" s="52"/>
      <c r="J31" s="53"/>
      <c r="K31" s="41"/>
      <c r="U31" s="42"/>
      <c r="V31" s="42"/>
      <c r="W31" s="42"/>
      <c r="X31" s="42"/>
      <c r="Y31" s="42"/>
      <c r="Z31" s="42"/>
      <c r="AA31" s="42"/>
      <c r="AB31" s="42"/>
    </row>
    <row r="32" spans="1:28">
      <c r="A32" s="19" t="s">
        <v>37</v>
      </c>
      <c r="B32" s="40">
        <v>0</v>
      </c>
      <c r="C32" s="40">
        <v>1195731</v>
      </c>
      <c r="D32" s="40">
        <v>331802</v>
      </c>
      <c r="E32" s="40">
        <v>692139</v>
      </c>
      <c r="F32" s="40">
        <v>1276035</v>
      </c>
      <c r="G32" s="40">
        <v>540510</v>
      </c>
      <c r="H32" s="40">
        <v>1423342</v>
      </c>
      <c r="I32" s="40">
        <v>315164</v>
      </c>
      <c r="J32" s="13">
        <v>5774723</v>
      </c>
      <c r="K32" s="41">
        <v>6030</v>
      </c>
      <c r="L32" s="32" t="s">
        <v>105</v>
      </c>
      <c r="U32" s="42"/>
      <c r="V32" s="42"/>
      <c r="W32" s="42"/>
      <c r="X32" s="42"/>
      <c r="Y32" s="42"/>
      <c r="Z32" s="42"/>
      <c r="AA32" s="42"/>
      <c r="AB32" s="42"/>
    </row>
    <row r="33" spans="1:28">
      <c r="A33" s="55" t="s">
        <v>38</v>
      </c>
      <c r="B33" s="40">
        <v>0</v>
      </c>
      <c r="C33" s="16">
        <v>1427355</v>
      </c>
      <c r="D33" s="16">
        <v>396076</v>
      </c>
      <c r="E33" s="16">
        <v>826213</v>
      </c>
      <c r="F33" s="16">
        <v>1523215</v>
      </c>
      <c r="G33" s="16">
        <v>645212</v>
      </c>
      <c r="H33" s="16">
        <v>1699057</v>
      </c>
      <c r="I33" s="16">
        <v>376214</v>
      </c>
      <c r="J33" s="16">
        <v>6893342</v>
      </c>
      <c r="K33" s="41">
        <v>6060</v>
      </c>
      <c r="L33" s="32" t="s">
        <v>106</v>
      </c>
      <c r="U33" s="42"/>
      <c r="V33" s="42"/>
      <c r="W33" s="42"/>
      <c r="X33" s="42"/>
      <c r="Y33" s="42"/>
      <c r="Z33" s="42"/>
      <c r="AA33" s="42"/>
      <c r="AB33" s="42"/>
    </row>
    <row r="34" spans="1:28">
      <c r="A34" s="19" t="s">
        <v>39</v>
      </c>
      <c r="B34" s="40">
        <v>0</v>
      </c>
      <c r="C34" s="40">
        <v>1233640</v>
      </c>
      <c r="D34" s="40">
        <v>342322</v>
      </c>
      <c r="E34" s="40">
        <v>714082</v>
      </c>
      <c r="F34" s="40">
        <v>1316490</v>
      </c>
      <c r="G34" s="40">
        <v>557646</v>
      </c>
      <c r="H34" s="40">
        <v>1468467</v>
      </c>
      <c r="I34" s="40">
        <v>325156</v>
      </c>
      <c r="J34" s="13">
        <v>5957803</v>
      </c>
      <c r="K34" s="41">
        <v>5310</v>
      </c>
      <c r="L34" s="32" t="s">
        <v>107</v>
      </c>
      <c r="U34" s="42"/>
      <c r="V34" s="42"/>
      <c r="W34" s="42"/>
      <c r="X34" s="42"/>
      <c r="Y34" s="42"/>
      <c r="Z34" s="42"/>
      <c r="AA34" s="42"/>
      <c r="AB34" s="42"/>
    </row>
    <row r="35" spans="1:28">
      <c r="A35" s="51" t="s">
        <v>40</v>
      </c>
      <c r="B35" s="51">
        <v>0</v>
      </c>
      <c r="C35" s="52"/>
      <c r="D35" s="52"/>
      <c r="E35" s="52"/>
      <c r="F35" s="52"/>
      <c r="G35" s="52"/>
      <c r="H35" s="52"/>
      <c r="I35" s="52"/>
      <c r="J35" s="53"/>
      <c r="K35" s="41"/>
      <c r="U35" s="42"/>
      <c r="V35" s="42"/>
      <c r="W35" s="42"/>
      <c r="X35" s="42"/>
      <c r="Y35" s="42"/>
      <c r="Z35" s="42"/>
      <c r="AA35" s="42"/>
      <c r="AB35" s="42"/>
    </row>
    <row r="36" spans="1:28" ht="26.4">
      <c r="A36" s="55" t="s">
        <v>41</v>
      </c>
      <c r="B36" s="40">
        <v>0</v>
      </c>
      <c r="C36" s="16">
        <v>3173082</v>
      </c>
      <c r="D36" s="16">
        <v>880496</v>
      </c>
      <c r="E36" s="16">
        <v>1836713</v>
      </c>
      <c r="F36" s="16">
        <v>3386184</v>
      </c>
      <c r="G36" s="16">
        <v>1434339</v>
      </c>
      <c r="H36" s="16">
        <v>3777089</v>
      </c>
      <c r="I36" s="16">
        <v>836343</v>
      </c>
      <c r="J36" s="16">
        <v>15324246</v>
      </c>
      <c r="K36" s="41">
        <v>25498</v>
      </c>
      <c r="L36" s="32" t="s">
        <v>108</v>
      </c>
      <c r="U36" s="42"/>
      <c r="V36" s="42"/>
      <c r="W36" s="42"/>
      <c r="X36" s="42"/>
      <c r="Y36" s="42"/>
      <c r="Z36" s="42"/>
      <c r="AA36" s="42"/>
      <c r="AB36" s="42"/>
    </row>
    <row r="37" spans="1:28">
      <c r="A37" s="51" t="s">
        <v>42</v>
      </c>
      <c r="B37" s="51">
        <v>0</v>
      </c>
      <c r="C37" s="52"/>
      <c r="D37" s="52"/>
      <c r="E37" s="52"/>
      <c r="F37" s="52"/>
      <c r="G37" s="52"/>
      <c r="H37" s="52"/>
      <c r="I37" s="52"/>
      <c r="J37" s="53"/>
      <c r="K37" s="41"/>
      <c r="U37" s="42"/>
      <c r="V37" s="42"/>
      <c r="W37" s="42"/>
      <c r="X37" s="42"/>
      <c r="Y37" s="42"/>
      <c r="Z37" s="42"/>
      <c r="AA37" s="42"/>
      <c r="AB37" s="42"/>
    </row>
    <row r="38" spans="1:28">
      <c r="A38" s="19" t="s">
        <v>43</v>
      </c>
      <c r="B38" s="40">
        <v>0</v>
      </c>
      <c r="C38" s="40">
        <v>661193</v>
      </c>
      <c r="D38" s="40">
        <v>183474</v>
      </c>
      <c r="E38" s="40">
        <v>382726</v>
      </c>
      <c r="F38" s="40">
        <v>705598</v>
      </c>
      <c r="G38" s="40">
        <v>298881</v>
      </c>
      <c r="H38" s="40">
        <v>787053</v>
      </c>
      <c r="I38" s="40">
        <v>174273</v>
      </c>
      <c r="J38" s="13">
        <v>3193198</v>
      </c>
      <c r="K38" s="41">
        <v>5900</v>
      </c>
      <c r="L38" s="32" t="s">
        <v>109</v>
      </c>
      <c r="U38" s="42"/>
      <c r="V38" s="42"/>
      <c r="W38" s="42"/>
      <c r="X38" s="42"/>
      <c r="Y38" s="42"/>
      <c r="Z38" s="42"/>
      <c r="AA38" s="42"/>
      <c r="AB38" s="42"/>
    </row>
    <row r="39" spans="1:28">
      <c r="A39" s="51" t="s">
        <v>44</v>
      </c>
      <c r="B39" s="51">
        <v>0</v>
      </c>
      <c r="C39" s="52"/>
      <c r="D39" s="52"/>
      <c r="E39" s="52"/>
      <c r="F39" s="52"/>
      <c r="G39" s="52"/>
      <c r="H39" s="52"/>
      <c r="I39" s="52"/>
      <c r="J39" s="53"/>
      <c r="K39" s="41"/>
      <c r="U39" s="42"/>
      <c r="V39" s="42"/>
      <c r="W39" s="42"/>
      <c r="X39" s="42"/>
      <c r="Y39" s="42"/>
      <c r="Z39" s="42"/>
      <c r="AA39" s="42"/>
      <c r="AB39" s="42"/>
    </row>
    <row r="40" spans="1:28">
      <c r="A40" s="19" t="s">
        <v>45</v>
      </c>
      <c r="B40" s="40">
        <v>0</v>
      </c>
      <c r="C40" s="40">
        <v>1841185</v>
      </c>
      <c r="D40" s="40">
        <v>510909</v>
      </c>
      <c r="E40" s="40">
        <v>1065755</v>
      </c>
      <c r="F40" s="40">
        <v>1964837</v>
      </c>
      <c r="G40" s="40">
        <v>832277</v>
      </c>
      <c r="H40" s="40">
        <v>2191660</v>
      </c>
      <c r="I40" s="40">
        <v>485289</v>
      </c>
      <c r="J40" s="13">
        <v>8891912</v>
      </c>
      <c r="K40" s="41">
        <v>280</v>
      </c>
      <c r="L40" s="32" t="s">
        <v>110</v>
      </c>
      <c r="U40" s="42"/>
      <c r="V40" s="42"/>
      <c r="W40" s="42"/>
      <c r="X40" s="42"/>
      <c r="Y40" s="42"/>
      <c r="Z40" s="42"/>
      <c r="AA40" s="42"/>
      <c r="AB40" s="42"/>
    </row>
    <row r="41" spans="1:28">
      <c r="A41" s="51" t="s">
        <v>46</v>
      </c>
      <c r="B41" s="51">
        <v>0</v>
      </c>
      <c r="C41" s="52"/>
      <c r="D41" s="52"/>
      <c r="E41" s="52"/>
      <c r="F41" s="52"/>
      <c r="G41" s="52"/>
      <c r="H41" s="52"/>
      <c r="I41" s="52"/>
      <c r="J41" s="53"/>
      <c r="K41" s="41"/>
      <c r="U41" s="42"/>
      <c r="V41" s="42"/>
      <c r="W41" s="42"/>
      <c r="X41" s="42"/>
      <c r="Y41" s="42"/>
      <c r="Z41" s="42"/>
      <c r="AA41" s="42"/>
      <c r="AB41" s="42"/>
    </row>
    <row r="42" spans="1:28">
      <c r="A42" s="19" t="s">
        <v>47</v>
      </c>
      <c r="B42" s="40">
        <v>0</v>
      </c>
      <c r="C42" s="40">
        <v>580163</v>
      </c>
      <c r="D42" s="40">
        <v>160989</v>
      </c>
      <c r="E42" s="40">
        <v>335823</v>
      </c>
      <c r="F42" s="40">
        <v>619126</v>
      </c>
      <c r="G42" s="40">
        <v>262253</v>
      </c>
      <c r="H42" s="40">
        <v>690599</v>
      </c>
      <c r="I42" s="40">
        <v>152916</v>
      </c>
      <c r="J42" s="13">
        <v>2801869</v>
      </c>
      <c r="K42" s="41">
        <v>1240</v>
      </c>
      <c r="L42" s="32" t="s">
        <v>111</v>
      </c>
      <c r="U42" s="42"/>
      <c r="V42" s="42"/>
      <c r="W42" s="42"/>
      <c r="X42" s="42"/>
      <c r="Y42" s="42"/>
      <c r="Z42" s="42"/>
      <c r="AA42" s="42"/>
      <c r="AB42" s="42"/>
    </row>
    <row r="43" spans="1:28">
      <c r="A43" s="19" t="s">
        <v>48</v>
      </c>
      <c r="B43" s="40">
        <v>0</v>
      </c>
      <c r="C43" s="40">
        <v>773058</v>
      </c>
      <c r="D43" s="40">
        <v>214515</v>
      </c>
      <c r="E43" s="40">
        <v>447479</v>
      </c>
      <c r="F43" s="40">
        <v>824976</v>
      </c>
      <c r="G43" s="40">
        <v>349448</v>
      </c>
      <c r="H43" s="40">
        <v>920212</v>
      </c>
      <c r="I43" s="40">
        <v>203758</v>
      </c>
      <c r="J43" s="13">
        <v>3733446</v>
      </c>
      <c r="K43" s="41">
        <v>1310</v>
      </c>
      <c r="L43" s="32" t="s">
        <v>112</v>
      </c>
      <c r="U43" s="42"/>
      <c r="V43" s="42"/>
      <c r="W43" s="42"/>
      <c r="X43" s="42"/>
      <c r="Y43" s="42"/>
      <c r="Z43" s="42"/>
      <c r="AA43" s="42"/>
      <c r="AB43" s="42"/>
    </row>
    <row r="44" spans="1:28">
      <c r="A44" s="19" t="s">
        <v>49</v>
      </c>
      <c r="B44" s="40">
        <v>0</v>
      </c>
      <c r="C44" s="40">
        <v>1453772</v>
      </c>
      <c r="D44" s="40">
        <v>403406</v>
      </c>
      <c r="E44" s="40">
        <v>841505</v>
      </c>
      <c r="F44" s="40">
        <v>1551406</v>
      </c>
      <c r="G44" s="40">
        <v>657153</v>
      </c>
      <c r="H44" s="40">
        <v>1730502</v>
      </c>
      <c r="I44" s="40">
        <v>383177</v>
      </c>
      <c r="J44" s="13">
        <v>7020921</v>
      </c>
      <c r="K44" s="41">
        <v>5710</v>
      </c>
      <c r="L44" s="32" t="s">
        <v>113</v>
      </c>
      <c r="U44" s="42"/>
      <c r="V44" s="42"/>
      <c r="W44" s="42"/>
      <c r="X44" s="42"/>
      <c r="Y44" s="42"/>
      <c r="Z44" s="42"/>
      <c r="AA44" s="42"/>
      <c r="AB44" s="42"/>
    </row>
    <row r="45" spans="1:28">
      <c r="A45" s="51" t="s">
        <v>50</v>
      </c>
      <c r="B45" s="51">
        <v>0</v>
      </c>
      <c r="C45" s="52"/>
      <c r="D45" s="52"/>
      <c r="E45" s="52"/>
      <c r="F45" s="52"/>
      <c r="G45" s="52"/>
      <c r="H45" s="52"/>
      <c r="I45" s="52"/>
      <c r="J45" s="53"/>
      <c r="K45" s="41"/>
      <c r="U45" s="42"/>
      <c r="V45" s="42"/>
      <c r="W45" s="42"/>
      <c r="X45" s="42"/>
      <c r="Y45" s="42"/>
      <c r="Z45" s="42"/>
      <c r="AA45" s="42"/>
      <c r="AB45" s="42"/>
    </row>
    <row r="46" spans="1:28">
      <c r="A46" s="19" t="s">
        <v>51</v>
      </c>
      <c r="B46" s="40">
        <v>0</v>
      </c>
      <c r="C46" s="40">
        <v>3785816</v>
      </c>
      <c r="D46" s="40">
        <v>1050523</v>
      </c>
      <c r="E46" s="40">
        <v>2191389</v>
      </c>
      <c r="F46" s="40">
        <v>4040068</v>
      </c>
      <c r="G46" s="40">
        <v>1711315</v>
      </c>
      <c r="H46" s="40">
        <v>4506458</v>
      </c>
      <c r="I46" s="40">
        <v>997844</v>
      </c>
      <c r="J46" s="13">
        <v>18283413</v>
      </c>
      <c r="K46" s="41">
        <v>1380</v>
      </c>
      <c r="L46" s="32" t="s">
        <v>114</v>
      </c>
      <c r="U46" s="42"/>
      <c r="V46" s="42"/>
      <c r="W46" s="42"/>
      <c r="X46" s="42"/>
      <c r="Y46" s="42"/>
      <c r="Z46" s="42"/>
      <c r="AA46" s="42"/>
      <c r="AB46" s="42"/>
    </row>
    <row r="47" spans="1:28">
      <c r="A47" s="19" t="s">
        <v>52</v>
      </c>
      <c r="B47" s="40">
        <v>0</v>
      </c>
      <c r="C47" s="40">
        <v>1488292</v>
      </c>
      <c r="D47" s="40">
        <v>412985</v>
      </c>
      <c r="E47" s="40">
        <v>861486</v>
      </c>
      <c r="F47" s="40">
        <v>1588245</v>
      </c>
      <c r="G47" s="40">
        <v>672758</v>
      </c>
      <c r="H47" s="40">
        <v>1771593</v>
      </c>
      <c r="I47" s="40">
        <v>392275</v>
      </c>
      <c r="J47" s="13">
        <v>7187634</v>
      </c>
      <c r="K47" s="41">
        <v>2830</v>
      </c>
      <c r="L47" s="32" t="s">
        <v>115</v>
      </c>
      <c r="U47" s="42"/>
      <c r="V47" s="42"/>
      <c r="W47" s="42"/>
      <c r="X47" s="42"/>
      <c r="Y47" s="42"/>
      <c r="Z47" s="42"/>
      <c r="AA47" s="42"/>
      <c r="AB47" s="42"/>
    </row>
    <row r="48" spans="1:28" ht="26.4">
      <c r="A48" s="19" t="s">
        <v>53</v>
      </c>
      <c r="B48" s="40">
        <v>0</v>
      </c>
      <c r="C48" s="40">
        <v>658560</v>
      </c>
      <c r="D48" s="40">
        <v>182743</v>
      </c>
      <c r="E48" s="40">
        <v>381202</v>
      </c>
      <c r="F48" s="40">
        <v>702788</v>
      </c>
      <c r="G48" s="40">
        <v>297691</v>
      </c>
      <c r="H48" s="40">
        <v>783919</v>
      </c>
      <c r="I48" s="40">
        <v>173579</v>
      </c>
      <c r="J48" s="13">
        <v>3180482</v>
      </c>
      <c r="K48" s="41">
        <v>550</v>
      </c>
      <c r="L48" s="32" t="s">
        <v>116</v>
      </c>
      <c r="U48" s="42"/>
      <c r="V48" s="42"/>
      <c r="W48" s="42"/>
      <c r="X48" s="42"/>
      <c r="Y48" s="42"/>
      <c r="Z48" s="42"/>
      <c r="AA48" s="42"/>
      <c r="AB48" s="42"/>
    </row>
    <row r="49" spans="1:28">
      <c r="A49" s="51" t="s">
        <v>54</v>
      </c>
      <c r="B49" s="51">
        <v>0</v>
      </c>
      <c r="C49" s="52"/>
      <c r="D49" s="52"/>
      <c r="E49" s="52"/>
      <c r="F49" s="52"/>
      <c r="G49" s="52"/>
      <c r="H49" s="52"/>
      <c r="I49" s="52"/>
      <c r="J49" s="53"/>
      <c r="K49" s="41"/>
      <c r="U49" s="42"/>
      <c r="V49" s="42"/>
      <c r="W49" s="42"/>
      <c r="X49" s="42"/>
      <c r="Y49" s="42"/>
      <c r="Z49" s="42"/>
      <c r="AA49" s="42"/>
      <c r="AB49" s="42"/>
    </row>
    <row r="50" spans="1:28">
      <c r="A50" s="19" t="s">
        <v>55</v>
      </c>
      <c r="B50" s="40">
        <v>0</v>
      </c>
      <c r="C50" s="40">
        <v>7942528</v>
      </c>
      <c r="D50" s="40">
        <v>2203966</v>
      </c>
      <c r="E50" s="40">
        <v>4597469</v>
      </c>
      <c r="F50" s="40">
        <v>8475942</v>
      </c>
      <c r="G50" s="40">
        <v>3590287</v>
      </c>
      <c r="H50" s="40">
        <v>9454414</v>
      </c>
      <c r="I50" s="40">
        <v>2093446</v>
      </c>
      <c r="J50" s="13">
        <v>38358052</v>
      </c>
      <c r="K50" s="41">
        <v>2810</v>
      </c>
      <c r="L50" s="32" t="s">
        <v>117</v>
      </c>
      <c r="U50" s="42"/>
      <c r="V50" s="42"/>
      <c r="W50" s="42"/>
      <c r="X50" s="42"/>
      <c r="Y50" s="42"/>
      <c r="Z50" s="42"/>
      <c r="AA50" s="42"/>
      <c r="AB50" s="42"/>
    </row>
    <row r="51" spans="1:28">
      <c r="A51" s="51" t="s">
        <v>56</v>
      </c>
      <c r="B51" s="51">
        <v>0</v>
      </c>
      <c r="C51" s="52"/>
      <c r="D51" s="52"/>
      <c r="E51" s="52"/>
      <c r="F51" s="52"/>
      <c r="G51" s="52"/>
      <c r="H51" s="52"/>
      <c r="I51" s="52"/>
      <c r="J51" s="53"/>
      <c r="K51" s="41"/>
      <c r="U51" s="42"/>
      <c r="V51" s="42"/>
      <c r="W51" s="42"/>
      <c r="X51" s="42"/>
      <c r="Y51" s="42"/>
      <c r="Z51" s="42"/>
      <c r="AA51" s="42"/>
      <c r="AB51" s="42"/>
    </row>
    <row r="52" spans="1:28">
      <c r="A52" s="19" t="s">
        <v>57</v>
      </c>
      <c r="B52" s="40">
        <v>0</v>
      </c>
      <c r="C52" s="40">
        <v>1145466</v>
      </c>
      <c r="D52" s="40">
        <v>317854</v>
      </c>
      <c r="E52" s="40">
        <v>663044</v>
      </c>
      <c r="F52" s="40">
        <v>1222395</v>
      </c>
      <c r="G52" s="40">
        <v>517789</v>
      </c>
      <c r="H52" s="40">
        <v>1363509</v>
      </c>
      <c r="I52" s="40">
        <v>301915</v>
      </c>
      <c r="J52" s="13">
        <v>5531972</v>
      </c>
      <c r="K52" s="41">
        <v>1270</v>
      </c>
      <c r="L52" s="32" t="s">
        <v>118</v>
      </c>
      <c r="U52" s="42"/>
      <c r="V52" s="42"/>
      <c r="W52" s="42"/>
      <c r="X52" s="42"/>
      <c r="Y52" s="42"/>
      <c r="Z52" s="42"/>
      <c r="AA52" s="42"/>
      <c r="AB52" s="42"/>
    </row>
    <row r="53" spans="1:28" ht="26.4">
      <c r="A53" s="19" t="s">
        <v>58</v>
      </c>
      <c r="B53" s="40">
        <v>0</v>
      </c>
      <c r="C53" s="40">
        <v>212488</v>
      </c>
      <c r="D53" s="40">
        <v>58963</v>
      </c>
      <c r="E53" s="40">
        <v>122997</v>
      </c>
      <c r="F53" s="40">
        <v>226758</v>
      </c>
      <c r="G53" s="40">
        <v>96052</v>
      </c>
      <c r="H53" s="40">
        <v>252936</v>
      </c>
      <c r="I53" s="40">
        <v>56006</v>
      </c>
      <c r="J53" s="13">
        <v>1026200</v>
      </c>
      <c r="K53" s="41">
        <v>420</v>
      </c>
      <c r="L53" s="32" t="s">
        <v>119</v>
      </c>
      <c r="U53" s="42"/>
      <c r="V53" s="42"/>
      <c r="W53" s="42"/>
      <c r="X53" s="42"/>
      <c r="Y53" s="42"/>
      <c r="Z53" s="42"/>
      <c r="AA53" s="42"/>
      <c r="AB53" s="42"/>
    </row>
    <row r="54" spans="1:28">
      <c r="A54" s="51" t="s">
        <v>59</v>
      </c>
      <c r="B54" s="51">
        <v>0</v>
      </c>
      <c r="C54" s="52"/>
      <c r="D54" s="52"/>
      <c r="E54" s="52"/>
      <c r="F54" s="52"/>
      <c r="G54" s="52"/>
      <c r="H54" s="52"/>
      <c r="I54" s="52"/>
      <c r="J54" s="53"/>
      <c r="K54" s="41"/>
      <c r="U54" s="42"/>
      <c r="V54" s="42"/>
      <c r="W54" s="42"/>
      <c r="X54" s="42"/>
      <c r="Y54" s="42"/>
      <c r="Z54" s="42"/>
      <c r="AA54" s="42"/>
      <c r="AB54" s="42"/>
    </row>
    <row r="55" spans="1:28" ht="26.4">
      <c r="A55" s="55" t="s">
        <v>60</v>
      </c>
      <c r="B55" s="40">
        <v>0</v>
      </c>
      <c r="C55" s="16">
        <v>3078636</v>
      </c>
      <c r="D55" s="16">
        <v>854288</v>
      </c>
      <c r="E55" s="16">
        <v>1782044</v>
      </c>
      <c r="F55" s="16">
        <v>3285395</v>
      </c>
      <c r="G55" s="16">
        <v>1391646</v>
      </c>
      <c r="H55" s="16">
        <v>3664664</v>
      </c>
      <c r="I55" s="16">
        <v>811449</v>
      </c>
      <c r="J55" s="16">
        <v>14868122</v>
      </c>
      <c r="K55" s="41">
        <v>25378</v>
      </c>
      <c r="L55" s="32" t="s">
        <v>120</v>
      </c>
      <c r="U55" s="42"/>
      <c r="V55" s="42"/>
      <c r="W55" s="42"/>
      <c r="X55" s="42"/>
      <c r="Y55" s="42"/>
      <c r="Z55" s="42"/>
      <c r="AA55" s="42"/>
      <c r="AB55" s="42"/>
    </row>
    <row r="56" spans="1:28">
      <c r="A56" s="51" t="s">
        <v>61</v>
      </c>
      <c r="B56" s="51">
        <v>0</v>
      </c>
      <c r="C56" s="52"/>
      <c r="D56" s="52"/>
      <c r="E56" s="52"/>
      <c r="F56" s="52"/>
      <c r="G56" s="52"/>
      <c r="H56" s="52"/>
      <c r="I56" s="52"/>
      <c r="J56" s="53"/>
      <c r="K56" s="41"/>
      <c r="U56" s="42"/>
      <c r="V56" s="42"/>
      <c r="W56" s="42"/>
      <c r="X56" s="42"/>
      <c r="Y56" s="42"/>
      <c r="Z56" s="42"/>
      <c r="AA56" s="42"/>
      <c r="AB56" s="42"/>
    </row>
    <row r="57" spans="1:28" ht="26.4">
      <c r="A57" s="19" t="s">
        <v>41</v>
      </c>
      <c r="B57" s="40">
        <v>0</v>
      </c>
      <c r="C57" s="40">
        <v>1884493</v>
      </c>
      <c r="D57" s="40">
        <v>522926</v>
      </c>
      <c r="E57" s="40">
        <v>1090824</v>
      </c>
      <c r="F57" s="40">
        <v>2011054</v>
      </c>
      <c r="G57" s="40">
        <v>851854</v>
      </c>
      <c r="H57" s="40">
        <v>2243212</v>
      </c>
      <c r="I57" s="40">
        <v>496704</v>
      </c>
      <c r="J57" s="13">
        <v>9101067</v>
      </c>
      <c r="K57" s="41">
        <v>24398</v>
      </c>
      <c r="L57" s="32" t="s">
        <v>121</v>
      </c>
      <c r="U57" s="42"/>
      <c r="V57" s="42"/>
      <c r="W57" s="42"/>
      <c r="X57" s="42"/>
      <c r="Y57" s="42"/>
      <c r="Z57" s="42"/>
      <c r="AA57" s="42"/>
      <c r="AB57" s="42"/>
    </row>
    <row r="58" spans="1:28">
      <c r="A58" s="51" t="s">
        <v>63</v>
      </c>
      <c r="B58" s="51">
        <v>0</v>
      </c>
      <c r="C58" s="52"/>
      <c r="D58" s="52"/>
      <c r="E58" s="52"/>
      <c r="F58" s="52"/>
      <c r="G58" s="52"/>
      <c r="H58" s="52"/>
      <c r="I58" s="52"/>
      <c r="J58" s="53"/>
      <c r="K58" s="41"/>
      <c r="U58" s="42"/>
      <c r="V58" s="42"/>
      <c r="W58" s="42"/>
      <c r="X58" s="42"/>
      <c r="Y58" s="42"/>
      <c r="Z58" s="42"/>
      <c r="AA58" s="42"/>
      <c r="AB58" s="42"/>
    </row>
    <row r="59" spans="1:28">
      <c r="A59" s="19" t="s">
        <v>64</v>
      </c>
      <c r="B59" s="40">
        <v>0</v>
      </c>
      <c r="C59" s="40">
        <v>455188</v>
      </c>
      <c r="D59" s="40">
        <v>126310</v>
      </c>
      <c r="E59" s="40">
        <v>263482</v>
      </c>
      <c r="F59" s="40">
        <v>485758</v>
      </c>
      <c r="G59" s="40">
        <v>205760</v>
      </c>
      <c r="H59" s="40">
        <v>541835</v>
      </c>
      <c r="I59" s="40">
        <v>119976</v>
      </c>
      <c r="J59" s="13">
        <v>2198309</v>
      </c>
      <c r="K59" s="41">
        <v>5450</v>
      </c>
      <c r="L59" s="43" t="s">
        <v>122</v>
      </c>
      <c r="S59" s="44"/>
      <c r="T59" s="44"/>
      <c r="U59" s="45"/>
      <c r="V59" s="45"/>
      <c r="W59" s="45"/>
      <c r="X59" s="45"/>
      <c r="Y59" s="45"/>
      <c r="Z59" s="45"/>
      <c r="AA59" s="45"/>
      <c r="AB59" s="45"/>
    </row>
    <row r="60" spans="1:28">
      <c r="A60" s="19" t="s">
        <v>65</v>
      </c>
      <c r="B60" s="40">
        <v>0</v>
      </c>
      <c r="C60" s="40">
        <v>724444</v>
      </c>
      <c r="D60" s="40">
        <v>201025</v>
      </c>
      <c r="E60" s="40">
        <v>419338</v>
      </c>
      <c r="F60" s="40">
        <v>773097</v>
      </c>
      <c r="G60" s="40">
        <v>327473</v>
      </c>
      <c r="H60" s="40">
        <v>862344</v>
      </c>
      <c r="I60" s="40">
        <v>190945</v>
      </c>
      <c r="J60" s="13">
        <v>3498666</v>
      </c>
      <c r="K60" s="41">
        <v>5650</v>
      </c>
      <c r="L60" s="32" t="s">
        <v>123</v>
      </c>
      <c r="U60" s="42"/>
      <c r="V60" s="42"/>
      <c r="W60" s="42"/>
      <c r="X60" s="42"/>
      <c r="Y60" s="42"/>
      <c r="Z60" s="42"/>
      <c r="AA60" s="42"/>
      <c r="AB60" s="42"/>
    </row>
    <row r="61" spans="1:28">
      <c r="A61" s="19" t="s">
        <v>66</v>
      </c>
      <c r="B61" s="40">
        <v>0</v>
      </c>
      <c r="C61" s="40">
        <v>538334</v>
      </c>
      <c r="D61" s="40">
        <v>149382</v>
      </c>
      <c r="E61" s="40">
        <v>311610</v>
      </c>
      <c r="F61" s="40">
        <v>574488</v>
      </c>
      <c r="G61" s="40">
        <v>243345</v>
      </c>
      <c r="H61" s="40">
        <v>640807</v>
      </c>
      <c r="I61" s="40">
        <v>141891</v>
      </c>
      <c r="J61" s="13">
        <v>2599857</v>
      </c>
      <c r="K61" s="41">
        <v>5760</v>
      </c>
      <c r="L61" s="32" t="s">
        <v>124</v>
      </c>
      <c r="U61" s="42"/>
      <c r="V61" s="42"/>
      <c r="W61" s="42"/>
      <c r="X61" s="42"/>
      <c r="Y61" s="42"/>
      <c r="Z61" s="42"/>
      <c r="AA61" s="42"/>
      <c r="AB61" s="42"/>
    </row>
    <row r="62" spans="1:28">
      <c r="A62" s="19" t="s">
        <v>67</v>
      </c>
      <c r="B62" s="40">
        <v>0</v>
      </c>
      <c r="C62" s="40">
        <v>464480</v>
      </c>
      <c r="D62" s="40">
        <v>128888</v>
      </c>
      <c r="E62" s="40">
        <v>268860</v>
      </c>
      <c r="F62" s="40">
        <v>495674</v>
      </c>
      <c r="G62" s="40">
        <v>209960</v>
      </c>
      <c r="H62" s="40">
        <v>552895</v>
      </c>
      <c r="I62" s="40">
        <v>122425</v>
      </c>
      <c r="J62" s="13">
        <v>2243182</v>
      </c>
      <c r="K62" s="41">
        <v>7290</v>
      </c>
      <c r="L62" s="32" t="s">
        <v>125</v>
      </c>
      <c r="U62" s="42"/>
      <c r="V62" s="42"/>
      <c r="W62" s="42"/>
      <c r="X62" s="42"/>
      <c r="Y62" s="42"/>
      <c r="Z62" s="42"/>
      <c r="AA62" s="42"/>
      <c r="AB62" s="42"/>
    </row>
    <row r="63" spans="1:28">
      <c r="A63" s="19" t="s">
        <v>68</v>
      </c>
      <c r="B63" s="40">
        <v>0</v>
      </c>
      <c r="C63" s="40">
        <v>1140741</v>
      </c>
      <c r="D63" s="40">
        <v>316543</v>
      </c>
      <c r="E63" s="40">
        <v>660309</v>
      </c>
      <c r="F63" s="40">
        <v>1217352</v>
      </c>
      <c r="G63" s="40">
        <v>515653</v>
      </c>
      <c r="H63" s="40">
        <v>1357884</v>
      </c>
      <c r="I63" s="40">
        <v>300670</v>
      </c>
      <c r="J63" s="13">
        <v>5509152</v>
      </c>
      <c r="K63" s="41">
        <v>5330</v>
      </c>
      <c r="L63" s="32" t="s">
        <v>126</v>
      </c>
      <c r="U63" s="42"/>
      <c r="V63" s="42"/>
      <c r="W63" s="42"/>
      <c r="X63" s="42"/>
      <c r="Y63" s="42"/>
      <c r="Z63" s="42"/>
      <c r="AA63" s="42"/>
      <c r="AB63" s="42"/>
    </row>
    <row r="64" spans="1:28">
      <c r="A64" s="51" t="s">
        <v>69</v>
      </c>
      <c r="B64" s="51">
        <v>0</v>
      </c>
      <c r="C64" s="52"/>
      <c r="D64" s="52"/>
      <c r="E64" s="52"/>
      <c r="F64" s="52"/>
      <c r="G64" s="52"/>
      <c r="H64" s="52"/>
      <c r="I64" s="52"/>
      <c r="J64" s="53"/>
      <c r="K64" s="41"/>
      <c r="U64" s="42"/>
      <c r="V64" s="42"/>
      <c r="W64" s="42"/>
      <c r="X64" s="42"/>
      <c r="Y64" s="42"/>
      <c r="Z64" s="42"/>
      <c r="AA64" s="42"/>
      <c r="AB64" s="42"/>
    </row>
    <row r="65" spans="1:28">
      <c r="A65" s="19" t="s">
        <v>70</v>
      </c>
      <c r="B65" s="40">
        <v>0</v>
      </c>
      <c r="C65" s="40">
        <v>1291915</v>
      </c>
      <c r="D65" s="40">
        <v>358493</v>
      </c>
      <c r="E65" s="40">
        <v>747815</v>
      </c>
      <c r="F65" s="40">
        <v>1378679</v>
      </c>
      <c r="G65" s="40">
        <v>583989</v>
      </c>
      <c r="H65" s="40">
        <v>1537836</v>
      </c>
      <c r="I65" s="40">
        <v>340516</v>
      </c>
      <c r="J65" s="13">
        <v>6239243</v>
      </c>
      <c r="K65" s="41">
        <v>5580</v>
      </c>
      <c r="L65" s="32" t="s">
        <v>127</v>
      </c>
      <c r="U65" s="42"/>
      <c r="V65" s="42"/>
      <c r="W65" s="42"/>
      <c r="X65" s="42"/>
      <c r="Y65" s="42"/>
      <c r="Z65" s="42"/>
      <c r="AA65" s="42"/>
      <c r="AB65" s="42"/>
    </row>
    <row r="66" spans="1:28">
      <c r="A66" s="19" t="s">
        <v>71</v>
      </c>
      <c r="B66" s="40">
        <v>0</v>
      </c>
      <c r="C66" s="40">
        <v>752356</v>
      </c>
      <c r="D66" s="40">
        <v>208771</v>
      </c>
      <c r="E66" s="40">
        <v>435495</v>
      </c>
      <c r="F66" s="40">
        <v>802883</v>
      </c>
      <c r="G66" s="40">
        <v>340090</v>
      </c>
      <c r="H66" s="40">
        <v>895569</v>
      </c>
      <c r="I66" s="40">
        <v>198302</v>
      </c>
      <c r="J66" s="13">
        <v>3633466</v>
      </c>
      <c r="K66" s="41">
        <v>5590</v>
      </c>
      <c r="L66" s="32" t="s">
        <v>128</v>
      </c>
      <c r="U66" s="42"/>
      <c r="V66" s="42"/>
      <c r="W66" s="42"/>
      <c r="X66" s="42"/>
      <c r="Y66" s="42"/>
      <c r="Z66" s="42"/>
      <c r="AA66" s="42"/>
      <c r="AB66" s="42"/>
    </row>
    <row r="67" spans="1:28">
      <c r="A67" s="19" t="s">
        <v>72</v>
      </c>
      <c r="B67" s="40">
        <v>0</v>
      </c>
      <c r="C67" s="40">
        <v>935122</v>
      </c>
      <c r="D67" s="40">
        <v>259486</v>
      </c>
      <c r="E67" s="40">
        <v>541288</v>
      </c>
      <c r="F67" s="40">
        <v>997924</v>
      </c>
      <c r="G67" s="40">
        <v>422706</v>
      </c>
      <c r="H67" s="40">
        <v>1113126</v>
      </c>
      <c r="I67" s="40">
        <v>246474</v>
      </c>
      <c r="J67" s="13">
        <v>4516126</v>
      </c>
      <c r="K67" s="41">
        <v>1300</v>
      </c>
      <c r="L67" s="32" t="s">
        <v>129</v>
      </c>
      <c r="U67" s="42"/>
      <c r="V67" s="42"/>
      <c r="W67" s="42"/>
      <c r="X67" s="42"/>
      <c r="Y67" s="42"/>
      <c r="Z67" s="42"/>
      <c r="AA67" s="42"/>
      <c r="AB67" s="42"/>
    </row>
    <row r="68" spans="1:28">
      <c r="A68" s="19" t="s">
        <v>73</v>
      </c>
      <c r="B68" s="40">
        <v>0</v>
      </c>
      <c r="C68" s="40">
        <v>311389</v>
      </c>
      <c r="D68" s="40">
        <v>86407</v>
      </c>
      <c r="E68" s="40">
        <v>180245</v>
      </c>
      <c r="F68" s="40">
        <v>332301</v>
      </c>
      <c r="G68" s="40">
        <v>140758</v>
      </c>
      <c r="H68" s="40">
        <v>370662</v>
      </c>
      <c r="I68" s="40">
        <v>82074</v>
      </c>
      <c r="J68" s="13">
        <v>1503836</v>
      </c>
      <c r="K68" s="41">
        <v>450</v>
      </c>
      <c r="L68" s="32" t="s">
        <v>130</v>
      </c>
      <c r="U68" s="42"/>
      <c r="V68" s="42"/>
      <c r="W68" s="42"/>
      <c r="X68" s="42"/>
      <c r="Y68" s="42"/>
      <c r="Z68" s="42"/>
      <c r="AA68" s="42"/>
      <c r="AB68" s="42"/>
    </row>
    <row r="69" spans="1:28">
      <c r="A69" s="46" t="s">
        <v>84</v>
      </c>
      <c r="B69" s="47">
        <v>0</v>
      </c>
      <c r="C69" s="47">
        <f>SUM(C5:C68)</f>
        <v>84826288</v>
      </c>
      <c r="D69" s="47">
        <f t="shared" ref="D69:I69" si="0">SUM(D5:D68)</f>
        <v>23538375</v>
      </c>
      <c r="E69" s="47">
        <f t="shared" si="0"/>
        <v>49101020</v>
      </c>
      <c r="F69" s="47">
        <f t="shared" si="0"/>
        <v>90523149</v>
      </c>
      <c r="G69" s="47">
        <f t="shared" si="0"/>
        <v>38344307</v>
      </c>
      <c r="H69" s="47">
        <f t="shared" si="0"/>
        <v>100973240</v>
      </c>
      <c r="I69" s="47">
        <f t="shared" si="0"/>
        <v>22358026</v>
      </c>
      <c r="J69" s="47">
        <f>SUM(J5:J68)</f>
        <v>409664405</v>
      </c>
      <c r="K69" s="41"/>
      <c r="N69" s="48"/>
      <c r="U69" s="42"/>
      <c r="V69" s="42"/>
      <c r="W69" s="42"/>
      <c r="X69" s="42"/>
      <c r="Y69" s="42"/>
      <c r="Z69" s="42"/>
      <c r="AA69" s="42"/>
      <c r="AB69" s="42"/>
    </row>
    <row r="70" spans="1:28">
      <c r="J70" s="49"/>
    </row>
    <row r="71" spans="1:28">
      <c r="J71" s="32"/>
      <c r="K71"/>
      <c r="L71"/>
      <c r="Q71" s="33"/>
      <c r="R71" s="33"/>
      <c r="Y71" s="4"/>
      <c r="Z71" s="4"/>
    </row>
    <row r="72" spans="1:28">
      <c r="J72" s="50"/>
      <c r="K72"/>
      <c r="L72"/>
      <c r="Q72" s="33"/>
      <c r="R72" s="33"/>
      <c r="Y72" s="4"/>
      <c r="Z72" s="4"/>
    </row>
    <row r="73" spans="1:28">
      <c r="J73" s="32"/>
      <c r="K73"/>
      <c r="L73"/>
      <c r="Q73" s="33"/>
      <c r="R73" s="33"/>
      <c r="Y73" s="4"/>
      <c r="Z73" s="4"/>
    </row>
    <row r="74" spans="1:28">
      <c r="J74" s="32"/>
      <c r="K74"/>
      <c r="L74"/>
      <c r="Q74" s="33"/>
      <c r="R74" s="33"/>
      <c r="Y74" s="4"/>
      <c r="Z74" s="4"/>
    </row>
    <row r="75" spans="1:28">
      <c r="J75" s="32"/>
      <c r="K75"/>
      <c r="L75"/>
      <c r="Q75" s="33"/>
      <c r="R75" s="33"/>
      <c r="Y75" s="4"/>
      <c r="Z75" s="4"/>
    </row>
    <row r="76" spans="1:28">
      <c r="J76" s="32"/>
      <c r="K76"/>
      <c r="L76"/>
      <c r="Q76" s="33"/>
      <c r="R76" s="33"/>
      <c r="Y76" s="4"/>
      <c r="Z76" s="4"/>
    </row>
    <row r="77" spans="1:28">
      <c r="J77" s="32"/>
      <c r="K77"/>
      <c r="L77"/>
      <c r="Q77" s="33"/>
      <c r="R77" s="33"/>
      <c r="Y77" s="4"/>
      <c r="Z77" s="4"/>
    </row>
  </sheetData>
  <mergeCells count="2">
    <mergeCell ref="H1:J1"/>
    <mergeCell ref="A2:J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Под норматив</vt:lpstr>
      <vt:lpstr>разбивка по СМО</vt:lpstr>
      <vt:lpstr>Лист3</vt:lpstr>
      <vt:lpstr>'разбивка по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2015-08-21T06:36:23Z</cp:lastPrinted>
  <dcterms:created xsi:type="dcterms:W3CDTF">2015-08-20T06:55:11Z</dcterms:created>
  <dcterms:modified xsi:type="dcterms:W3CDTF">2015-08-24T06:55:59Z</dcterms:modified>
</cp:coreProperties>
</file>